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79FCCDC-A5C2-4896-9C53-A7B9FBAC3E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<sst xmlns="http://schemas.openxmlformats.org/spreadsheetml/2006/main" count="1073" uniqueCount="248">
  <si>
    <t>3236077 - V9.7.1 - Reporte de calificaciones - 11/11/25, 16:12 - V2</t>
  </si>
  <si>
    <t>Fase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</si>
  <si>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</si>
  <si>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</si>
  <si>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</si>
  <si>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</si>
  <si>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</si>
  <si>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</si>
  <si>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</si>
  <si>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</si>
  <si>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</si>
  <si>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</si>
  <si>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</si>
  <si>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</si>
  <si>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</si>
  <si>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</si>
  <si>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</si>
  <si>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</si>
  <si>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</si>
  <si>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</si>
  <si>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</si>
  <si>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</si>
  <si>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</si>
  <si>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</si>
  <si>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</si>
  <si>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</si>
  <si>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</si>
  <si>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</si>
  <si>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</si>
  <si>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</si>
  <si>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</si>
  <si>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</si>
  <si>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</si>
  <si>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</si>
  <si>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</si>
  <si>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</si>
  <si>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</si>
  <si>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</si>
  <si>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</si>
  <si>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</si>
  <si>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</si>
  <si>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</si>
  <si>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</si>
  <si>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</si>
  <si>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</si>
  <si>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</si>
  <si>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JOHN DAIRON ZAPATA MAYOMA</t>
  </si>
  <si>
    <t>jhon2789mayoma@gmail.com</t>
  </si>
  <si>
    <t>1037594100cc</t>
  </si>
  <si>
    <t>A</t>
  </si>
  <si>
    <t>SC</t>
  </si>
  <si>
    <t>D</t>
  </si>
  <si>
    <t>VALERIA CACHIMBO SANCHEZ</t>
  </si>
  <si>
    <t>Vs607077@gmail.com</t>
  </si>
  <si>
    <t>1002957897cc</t>
  </si>
  <si>
    <t>JOSEP GABRIEL QUEVEDO</t>
  </si>
  <si>
    <t>gabo.2284@gmail.com</t>
  </si>
  <si>
    <t>94556253cc</t>
  </si>
  <si>
    <t>CARMEN EDITH ARIAS BURGOS</t>
  </si>
  <si>
    <t>caredith10@gmail.com</t>
  </si>
  <si>
    <t>55168906cc</t>
  </si>
  <si>
    <t>JAVIER ANTONIO CABALLERO MANRIQUE</t>
  </si>
  <si>
    <t>javier.caballero1014@gmail.com</t>
  </si>
  <si>
    <t>1116862700cc</t>
  </si>
  <si>
    <t>ALEXA IVANNOVA BAUTISTA RAMIREZ</t>
  </si>
  <si>
    <t>alebau.ramirez@gmail.com</t>
  </si>
  <si>
    <t>1019093342cc</t>
  </si>
  <si>
    <t>LEIDY PAOLA BARBOSA BRIÑEZ</t>
  </si>
  <si>
    <t>paolarpr@hotmail.com</t>
  </si>
  <si>
    <t>1019031414cc</t>
  </si>
  <si>
    <t>JAIRO OLVEIN PIAMBA SAMBONI</t>
  </si>
  <si>
    <t>jairopiambas@gmail.com</t>
  </si>
  <si>
    <t>1123209084cc</t>
  </si>
  <si>
    <t>NERY KARINA SANCHEZ HEREDIA</t>
  </si>
  <si>
    <t>nekari9228@hotmail.es</t>
  </si>
  <si>
    <t>1012392917cc</t>
  </si>
  <si>
    <t>EDWIN REIFER CORDOBA DIAZ</t>
  </si>
  <si>
    <t>reifercordoba@gmail.com</t>
  </si>
  <si>
    <t>1079177748cc</t>
  </si>
  <si>
    <t>WILMER ALEXANDER GUISAO MEJIA</t>
  </si>
  <si>
    <t>darko696@gmail.com</t>
  </si>
  <si>
    <t>1040758905cc</t>
  </si>
  <si>
    <t>JUAN ESTEBAN CIFUENTES JIMENEZ</t>
  </si>
  <si>
    <t>korsand109@gmail.com</t>
  </si>
  <si>
    <t>1000620247cc</t>
  </si>
  <si>
    <t>DIANA YUBELY PAJOY ANACONA</t>
  </si>
  <si>
    <t>diana.pajoy@cun.edu.co</t>
  </si>
  <si>
    <t>1033801372cc</t>
  </si>
  <si>
    <t>ANGELA YERALDINE BEDOYA CAMARGO</t>
  </si>
  <si>
    <t>angelabedoya163@gmail.com</t>
  </si>
  <si>
    <t>1055917458cc</t>
  </si>
  <si>
    <t>ANGIE PAOLA NARANJO SEPULVEDA</t>
  </si>
  <si>
    <t>angienaranjos96@gmail.com</t>
  </si>
  <si>
    <t>1193078127cc</t>
  </si>
  <si>
    <t>JOHAN CAMILO GUALDRON MARTINEZ</t>
  </si>
  <si>
    <t>camilo.gualdron.95@gmail.com</t>
  </si>
  <si>
    <t>1095824997cc</t>
  </si>
  <si>
    <t>JULIAN ESTEBAN ARIAS GARCIA</t>
  </si>
  <si>
    <t>ringamanchas1999@gmail.com</t>
  </si>
  <si>
    <t>1076907455ti</t>
  </si>
  <si>
    <t>JENNIFER CAROLINA SANCHEZ CAPERA</t>
  </si>
  <si>
    <t>jennifercarolinascp@gmail.com</t>
  </si>
  <si>
    <t>1021669579cc</t>
  </si>
  <si>
    <t>MARIA FERNANDA TALERO BOLIVAR</t>
  </si>
  <si>
    <t>mafetalero20@gmail.com</t>
  </si>
  <si>
    <t>1074188629cc</t>
  </si>
  <si>
    <t>JUAN ESTEBAN CORDERO VILLEGAS</t>
  </si>
  <si>
    <t>juancoe793@gmail.com</t>
  </si>
  <si>
    <t>1064186621cc</t>
  </si>
  <si>
    <t>LINDA ESTEFANY CEBALLOS BERNETT</t>
  </si>
  <si>
    <t>linda07ceballos@gmail.com</t>
  </si>
  <si>
    <t>1003398351cc</t>
  </si>
  <si>
    <t>CESAR ALEJANDRO BENAVIDES GUEVARA</t>
  </si>
  <si>
    <t>alejobenavides3008@gmail.com</t>
  </si>
  <si>
    <t>1075245077ti</t>
  </si>
  <si>
    <t>YIRETH SOFIA RODRIGUEZ GUAYARA</t>
  </si>
  <si>
    <t>yireth.rg@gmail.com</t>
  </si>
  <si>
    <t>1105784274ti</t>
  </si>
  <si>
    <t>LINA MARIA CORTAZAR PARRA</t>
  </si>
  <si>
    <t>linacortazarp23@gmail.com</t>
  </si>
  <si>
    <t>1107974452cc</t>
  </si>
  <si>
    <t>ISABELA PINEDA AGUIRRE</t>
  </si>
  <si>
    <t>isabelapinedaaguirre@gmail.com</t>
  </si>
  <si>
    <t>1054548294cc</t>
  </si>
  <si>
    <t>ANDRES FELIPE ALONSO ARCINIEGAS</t>
  </si>
  <si>
    <t>afa200396@gmail.com</t>
  </si>
  <si>
    <t>1033786383cc</t>
  </si>
  <si>
    <t>JUAN SEBASTIAN MALDONADO AVENDANO</t>
  </si>
  <si>
    <t>maldonadoavendanojuansebastian@gmail.com</t>
  </si>
  <si>
    <t>1021314309ti</t>
  </si>
  <si>
    <t>JHONATHAN CORREA VALENCIA</t>
  </si>
  <si>
    <t>pochomg2@soy.sena.edu.co</t>
  </si>
  <si>
    <t>1088301952cc</t>
  </si>
  <si>
    <t>WILLIAM FERNEY RODRIGUEZ BENAVIDES</t>
  </si>
  <si>
    <t>ferneyr532@gmail.com</t>
  </si>
  <si>
    <t>1016027538cc</t>
  </si>
  <si>
    <t>YADIRY MAYDU RIVERA ALVAREZ</t>
  </si>
  <si>
    <t>yadiryriveraalvarez@gmail.com</t>
  </si>
  <si>
    <t>1113687943cc</t>
  </si>
  <si>
    <t>CLAUDIA MARCELA COJI VANEGAS</t>
  </si>
  <si>
    <t>claudia_vanegas1@hotmail.com</t>
  </si>
  <si>
    <t>52733959cc</t>
  </si>
  <si>
    <t>CARLOS ANDRES CARRION BERMUDEZ</t>
  </si>
  <si>
    <t>carlitos.carrion023@gmail.com</t>
  </si>
  <si>
    <t>1033815993cc</t>
  </si>
  <si>
    <t>JOSE MIGUEL NUÑEZ CONTRERAS</t>
  </si>
  <si>
    <t>jaymike93@gmail.com</t>
  </si>
  <si>
    <t>1064840068cc</t>
  </si>
  <si>
    <t>DIEGO FERNANDO ARBELAEZ ARTEAGA</t>
  </si>
  <si>
    <t>diegomediapro@gmail.com</t>
  </si>
  <si>
    <t>1030553224cc</t>
  </si>
  <si>
    <t>RONALD LEONARDO QUIMBAYO RODRIGUEZ</t>
  </si>
  <si>
    <t>chamo8006@hotmail.com</t>
  </si>
  <si>
    <t>5822284cc</t>
  </si>
  <si>
    <t>EDWARD ORLANDO CHACON BEJARANO</t>
  </si>
  <si>
    <t>chaced_sos@hotmail.com</t>
  </si>
  <si>
    <t>1020765019cc</t>
  </si>
  <si>
    <t>CESAR NICOLAS CHAPARRO GONZALEZ</t>
  </si>
  <si>
    <t>lofmetal@gmail.com</t>
  </si>
  <si>
    <t>1033792299cc</t>
  </si>
  <si>
    <t>KELY JOHANA JARAMILLO RESTREPO</t>
  </si>
  <si>
    <t>johajaramillo0390@gmail.com</t>
  </si>
  <si>
    <t>1128452583cc</t>
  </si>
  <si>
    <t>LADY LORENA AVELLA CUTIVA</t>
  </si>
  <si>
    <t>lorenavellac@gmail.com</t>
  </si>
  <si>
    <t>52978094cc</t>
  </si>
  <si>
    <t>IVONNE MILADY RIVERA BARRERA</t>
  </si>
  <si>
    <t>ivonne.rivera.barrera@gmail.com</t>
  </si>
  <si>
    <t>1020764438cc</t>
  </si>
  <si>
    <t>CRISTIAN CAMILO QUINTANA DONATO</t>
  </si>
  <si>
    <t>camiloq04092014@gmail.com</t>
  </si>
  <si>
    <t>1072672428cc</t>
  </si>
  <si>
    <t>JOSE MIGUEL SUAREZ HUERTAS</t>
  </si>
  <si>
    <t>josemiguelsuarezhuertas@gmail.com</t>
  </si>
  <si>
    <t>1020803196cc</t>
  </si>
  <si>
    <t>DAVID ALEJANDRO QUICENO RODRIGUEZ</t>
  </si>
  <si>
    <t>david.quiceno.r@gmail.com</t>
  </si>
  <si>
    <t>1152716210cc</t>
  </si>
  <si>
    <t>LUZ VIVIANA HIGUITA CASTAÑO</t>
  </si>
  <si>
    <t>jeris03@gmail.com</t>
  </si>
  <si>
    <t>24716774cc</t>
  </si>
  <si>
    <t>ANDERSON ANGULO GUZMAN</t>
  </si>
  <si>
    <t>ari.sofi1009@hotmail.com</t>
  </si>
  <si>
    <t>1073328157cc</t>
  </si>
  <si>
    <t>JUAN CARLOS GARCIA VILLADA</t>
  </si>
  <si>
    <t>profejuancarlos2011@hotmail.com</t>
  </si>
  <si>
    <t>8434558cc</t>
  </si>
  <si>
    <t>JHOANN ALEXANDER BENAVIDES FRANCO</t>
  </si>
  <si>
    <t>jalexanderb.f@hotmail.com</t>
  </si>
  <si>
    <t>1024550694cc</t>
  </si>
  <si>
    <t>CESAR AUGUSTO ISAZA NOGUERA</t>
  </si>
  <si>
    <t>cesar_5280@hotmail.com</t>
  </si>
  <si>
    <t>1088316890cc</t>
  </si>
  <si>
    <t>OVER SNEYDER JEREZ GUIZA</t>
  </si>
  <si>
    <t>sneyderjerez09@gmail.com</t>
  </si>
  <si>
    <t>1000459286cc</t>
  </si>
  <si>
    <t>AURA CAROLINA WILCHES</t>
  </si>
  <si>
    <t>caro82wil@msn.com</t>
  </si>
  <si>
    <t>52843483cc</t>
  </si>
  <si>
    <t>WILLIAM ALBERTO VIANCHA PEREZ</t>
  </si>
  <si>
    <t>vianchaperezwilliam@gmail.com</t>
  </si>
  <si>
    <t>1069756205cc</t>
  </si>
  <si>
    <t>LEIDY ALEJANDRA VARGAS TUNJUELO</t>
  </si>
  <si>
    <t>yayacolombiasas@gmail.com</t>
  </si>
  <si>
    <t>1000117888cc</t>
  </si>
  <si>
    <t>Sin ingreso</t>
  </si>
  <si>
    <t>OSCAR EDUARDO VALENCIA</t>
  </si>
  <si>
    <t>oev2022@outlook.es</t>
  </si>
  <si>
    <t>1130650851cc</t>
  </si>
  <si>
    <t>ANA MILENA SICHACA DESALVADOR</t>
  </si>
  <si>
    <t>Amsichaca0@gmail.com</t>
  </si>
  <si>
    <t>1015449569cc</t>
  </si>
  <si>
    <t>CAMILO ANDRES ROMERO RAMOS</t>
  </si>
  <si>
    <t>kmilorr9@gmail.com</t>
  </si>
  <si>
    <t>1071357585cc</t>
  </si>
  <si>
    <t>DIEGO FERNANDO PORRAS BARBOSA</t>
  </si>
  <si>
    <t>themovieviviente@gmail.com</t>
  </si>
  <si>
    <t>1012413201cc</t>
  </si>
  <si>
    <t>YEILER DE JESUS PIÑERES MASTRASCUSA</t>
  </si>
  <si>
    <t>pineresyeiler@gmail.com</t>
  </si>
  <si>
    <t>1002193984cc</t>
  </si>
  <si>
    <t>LISETH ELIANA OSORIO RENDON</t>
  </si>
  <si>
    <t>lielosorio@gmail.com</t>
  </si>
  <si>
    <t>1088313455cc</t>
  </si>
  <si>
    <t>DILAN STIT MENDOZA CASTILLO</t>
  </si>
  <si>
    <t>stitcastillo1@gmail.com</t>
  </si>
  <si>
    <t>1023915523cc</t>
  </si>
  <si>
    <t>BRAYAN JOSE MALDONADO ANGARITA</t>
  </si>
  <si>
    <t>brayanmaldonado1021@gmail.com</t>
  </si>
  <si>
    <t>1093905627cc</t>
  </si>
  <si>
    <t>NIVETH YERALDIN LONDOÑO DUQUE</t>
  </si>
  <si>
    <t>yerital0717@gmail.com</t>
  </si>
  <si>
    <t>1000098277cc</t>
  </si>
  <si>
    <t>SARA VALENTINA CARDONA QUINTERO</t>
  </si>
  <si>
    <t>saracardona861@gmail.com</t>
  </si>
  <si>
    <t>1140918502ti</t>
  </si>
  <si>
    <t>GUILLERMO CALDERON GONZALEZ</t>
  </si>
  <si>
    <t>guille3719@hotmail.com</t>
  </si>
  <si>
    <t>79319642cc</t>
  </si>
  <si>
    <t>JOHANA GISEL BRAVO SANCHEZ</t>
  </si>
  <si>
    <t>abogadabravo@gmail.com</t>
  </si>
  <si>
    <t>1110479285cc</t>
  </si>
  <si>
    <t>JOAN STEVEN BORJA CHINCHILLA</t>
  </si>
  <si>
    <t>Steven.ingb7@gmail.com</t>
  </si>
  <si>
    <t>1120363074cc</t>
  </si>
  <si>
    <t>ANGIE DAYANNA BELTRAN CASTILLO</t>
  </si>
  <si>
    <t>angiie.b0823@gmail.com</t>
  </si>
  <si>
    <t>1012463973cc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</si>
</sst>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4025838" TargetMode="External"/><Relationship Id="rId13" Type="http://schemas.openxmlformats.org/officeDocument/2006/relationships/hyperlink" Target="https://extensiont.tuyweb.com/api/redirect?url=https%3A%2F%2Fzajuna.sena.edu.co%2Fzajuna%2Fcourse%2Fmodedit.php%3Fupdate%3D4025843" TargetMode="External"/><Relationship Id="rId18" Type="http://schemas.openxmlformats.org/officeDocument/2006/relationships/hyperlink" Target="https://extensiont.tuyweb.com/api/redirect?url=https%3A%2F%2Fzajuna.sena.edu.co%2Fzajuna%2Fmod%2Fassign%2Fview.php%3Fid%3D4025836" TargetMode="External"/><Relationship Id="rId3" Type="http://schemas.openxmlformats.org/officeDocument/2006/relationships/hyperlink" Target="https://extensiont.tuyweb.com/api/redirect?url=https%3A%2F%2Fzajuna.sena.edu.co%2Fzajuna%2Fcourse%2Fmodedit.php%3Fupdate%3D4025832" TargetMode="External"/><Relationship Id="rId21" Type="http://schemas.openxmlformats.org/officeDocument/2006/relationships/hyperlink" Target="https://extensiont.tuyweb.com/api/redirect?url=https%3A%2F%2Fzajuna.sena.edu.co%2Fzajuna%2Fmod%2Fquiz%2Fgrade.php%3Fid%3D4025839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4025837" TargetMode="External"/><Relationship Id="rId12" Type="http://schemas.openxmlformats.org/officeDocument/2006/relationships/hyperlink" Target="https://extensiont.tuyweb.com/api/redirect?url=https%3A%2F%2Fzajuna.sena.edu.co%2Fzajuna%2Fcourse%2Fmodedit.php%3Fupdate%3D4025842" TargetMode="External"/><Relationship Id="rId17" Type="http://schemas.openxmlformats.org/officeDocument/2006/relationships/hyperlink" Target="https://extensiont.tuyweb.com/api/redirect?url=https%3A%2F%2Fzajuna.sena.edu.co%2Fzajuna%2Fmod%2Fquiz%2Fgrade.php%3Fid%3D4025835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4025843" TargetMode="External"/><Relationship Id="rId2" Type="http://schemas.openxmlformats.org/officeDocument/2006/relationships/hyperlink" Target="https://extensiont.tuyweb.com/api/redirect?url=https%3A%2F%2Fzajuna.sena.edu.co%2Fzajuna%2Fcourse%2Fmodedit.php%3Fupdate%3D4025831" TargetMode="External"/><Relationship Id="rId16" Type="http://schemas.openxmlformats.org/officeDocument/2006/relationships/hyperlink" Target="https://extensiont.tuyweb.com/api/redirect?url=https%3A%2F%2Fzajuna.sena.edu.co%2Fzajuna%2Fmod%2Fassign%2Fview.php%3Fid%3D4025834" TargetMode="External"/><Relationship Id="rId20" Type="http://schemas.openxmlformats.org/officeDocument/2006/relationships/hyperlink" Target="https://extensiont.tuyweb.com/api/redirect?url=https%3A%2F%2Fzajuna.sena.edu.co%2Fzajuna%2Fmod%2Fassign%2Fview.php%3Fid%3D4025838" TargetMode="External"/><Relationship Id="rId1" Type="http://schemas.openxmlformats.org/officeDocument/2006/relationships/hyperlink" Target="https://extensiont.tuyweb.com/api/redirect?url=https%3A%2F%2Fzajuna.sena.edu.co%2Fzajuna%2Fcourse%2Fview.php%3Fid%3D57388" TargetMode="External"/><Relationship Id="rId6" Type="http://schemas.openxmlformats.org/officeDocument/2006/relationships/hyperlink" Target="https://extensiont.tuyweb.com/api/redirect?url=https%3A%2F%2Fzajuna.sena.edu.co%2Fzajuna%2Fcourse%2Fmodedit.php%3Fupdate%3D4025836" TargetMode="External"/><Relationship Id="rId11" Type="http://schemas.openxmlformats.org/officeDocument/2006/relationships/hyperlink" Target="https://extensiont.tuyweb.com/api/redirect?url=https%3A%2F%2Fzajuna.sena.edu.co%2Fzajuna%2Fcourse%2Fmodedit.php%3Fupdate%3D4025841" TargetMode="External"/><Relationship Id="rId24" Type="http://schemas.openxmlformats.org/officeDocument/2006/relationships/hyperlink" Target="https://extensiont.tuyweb.com/api/redirect?url=https%3A%2F%2Fzajuna.sena.edu.co%2Fzajuna%2Fmod%2Fassign%2Fview.php%3Fid%3D4025842" TargetMode="External"/><Relationship Id="rId5" Type="http://schemas.openxmlformats.org/officeDocument/2006/relationships/hyperlink" Target="https://extensiont.tuyweb.com/api/redirect?url=https%3A%2F%2Fzajuna.sena.edu.co%2Fzajuna%2Fcourse%2Fmodedit.php%3Fupdate%3D4025835" TargetMode="External"/><Relationship Id="rId15" Type="http://schemas.openxmlformats.org/officeDocument/2006/relationships/hyperlink" Target="https://extensiont.tuyweb.com/api/redirect?url=https%3A%2F%2Fzajuna.sena.edu.co%2Fzajuna%2Fmod%2Fassign%2Fview.php%3Fid%3D4025832" TargetMode="External"/><Relationship Id="rId23" Type="http://schemas.openxmlformats.org/officeDocument/2006/relationships/hyperlink" Target="https://extensiont.tuyweb.com/api/redirect?url=https%3A%2F%2Fzajuna.sena.edu.co%2Fzajuna%2Fmod%2Fquiz%2Fgrade.php%3Fid%3D4025841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4025840" TargetMode="External"/><Relationship Id="rId19" Type="http://schemas.openxmlformats.org/officeDocument/2006/relationships/hyperlink" Target="https://extensiont.tuyweb.com/api/redirect?url=https%3A%2F%2Fzajuna.sena.edu.co%2Fzajuna%2Fmod%2Fassign%2Fview.php%3Fid%3D4025837" TargetMode="External"/><Relationship Id="rId4" Type="http://schemas.openxmlformats.org/officeDocument/2006/relationships/hyperlink" Target="https://extensiont.tuyweb.com/api/redirect?url=https%3A%2F%2Fzajuna.sena.edu.co%2Fzajuna%2Fcourse%2Fmodedit.php%3Fupdate%3D4025834" TargetMode="External"/><Relationship Id="rId9" Type="http://schemas.openxmlformats.org/officeDocument/2006/relationships/hyperlink" Target="https://extensiont.tuyweb.com/api/redirect?url=https%3A%2F%2Fzajuna.sena.edu.co%2Fzajuna%2Fcourse%2Fmodedit.php%3Fupdate%3D4025839" TargetMode="External"/><Relationship Id="rId14" Type="http://schemas.openxmlformats.org/officeDocument/2006/relationships/hyperlink" Target="https://extensiont.tuyweb.com/api/redirect?url=https%3A%2F%2Fzajuna.sena.edu.co%2Fzajuna%2Fmod%2Fquiz%2Fgrade.php%3Fid%3D402583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402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0"/>
  <sheetViews>
    <sheetView tabSelected="1" zoomScale="85" zoomScaleNormal="85" workbookViewId="0">
      <pane xSplit="2" ySplit="4" topLeftCell="H5" activePane="bottomRight" state="frozen"/>
      <selection pane="topRight"/>
      <selection pane="bottomLeft"/>
      <selection pane="bottomRight" activeCell="M11" sqref="M1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45967.650011574078</v>
      </c>
      <c r="E5" s="26">
        <v>45967.674564895831</v>
      </c>
      <c r="F5" s="37">
        <f>COUNTIFS(L5:W5, "&lt;&gt;A", L5:W5, "&lt;&gt;D", L5:W5, "&gt;=0", L5:W5, "&lt;70")+COUNTIF(L5:W5, "SN")+COUNTIF(L5:W5, "RV")+COUNTIF(L5:W5, "BR")+COUNTIF(L5:W5, "*/*")</f>
        <v>0</v>
      </c>
      <c r="G5" s="37">
        <f>COUNTIF(L5:W5, "A")+COUNTIF(L5:W5, "&gt;69")</f>
        <v>5</v>
      </c>
      <c r="H5" s="37">
        <f>COUNTIF(L5:W5, "D")+COUNTIF(L5:W5, "&lt;70")</f>
        <v>0</v>
      </c>
      <c r="I5" s="37">
        <f>COUNTIF(L5:W5, "SC")</f>
        <v>7</v>
      </c>
      <c r="J5" s="37">
        <f>COUNTA(L5:W5)</f>
        <v>12</v>
      </c>
      <c r="K5" s="38">
        <f>(COUNTIF(L5:W5, "A")+COUNTIF(L5:W5, "&gt;69"))/COUNTA(L5:W5)</f>
        <v>0.41666666666666669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50</v>
      </c>
      <c r="Q5" s="37" t="s">
        <v>50</v>
      </c>
      <c r="R5" s="37" t="s">
        <v>50</v>
      </c>
      <c r="S5" s="37" t="s">
        <v>49</v>
      </c>
      <c r="T5" s="37" t="s">
        <v>50</v>
      </c>
      <c r="U5" s="37" t="s">
        <v>50</v>
      </c>
      <c r="V5" s="37" t="s">
        <v>50</v>
      </c>
      <c r="W5" s="37" t="s">
        <v>50</v>
      </c>
    </row>
    <row r="6" spans="1:23" x14ac:dyDescent="0.3">
      <c r="A6" s="37" t="s">
        <v>52</v>
      </c>
      <c r="B6" s="37" t="s">
        <v>53</v>
      </c>
      <c r="C6" s="37" t="s">
        <v>54</v>
      </c>
      <c r="D6" s="26">
        <v>45971.762662037036</v>
      </c>
      <c r="E6" s="26">
        <v>45971.762759340279</v>
      </c>
      <c r="F6" s="37">
        <f>COUNTIFS(L6:W6, "&lt;&gt;A", L6:W6, "&lt;&gt;D", L6:W6, "&gt;=0", L6:W6, "&lt;70")+COUNTIF(L6:W6, "SN")+COUNTIF(L6:W6, "RV")+COUNTIF(L6:W6, "BR")+COUNTIF(L6:W6, "*/*")</f>
        <v>0</v>
      </c>
      <c r="G6" s="37">
        <f>COUNTIF(L6:W6, "A")+COUNTIF(L6:W6, "&gt;69")</f>
        <v>4</v>
      </c>
      <c r="H6" s="37">
        <f>COUNTIF(L6:W6, "D")+COUNTIF(L6:W6, "&lt;70")</f>
        <v>0</v>
      </c>
      <c r="I6" s="37">
        <f>COUNTIF(L6:W6, "SC")</f>
        <v>8</v>
      </c>
      <c r="J6" s="37">
        <f>COUNTA(L6:W6)</f>
        <v>12</v>
      </c>
      <c r="K6" s="38">
        <f>(COUNTIF(L6:W6, "A")+COUNTIF(L6:W6, "&gt;69"))/COUNTA(L6:W6)</f>
        <v>0.33333333333333331</v>
      </c>
      <c r="L6" s="37" t="s">
        <v>49</v>
      </c>
      <c r="M6" s="37" t="s">
        <v>50</v>
      </c>
      <c r="N6" s="37" t="s">
        <v>49</v>
      </c>
      <c r="O6" s="37" t="s">
        <v>49</v>
      </c>
      <c r="P6" s="37" t="s">
        <v>50</v>
      </c>
      <c r="Q6" s="37" t="s">
        <v>50</v>
      </c>
      <c r="R6" s="37" t="s">
        <v>50</v>
      </c>
      <c r="S6" s="37" t="s">
        <v>49</v>
      </c>
      <c r="T6" s="37" t="s">
        <v>50</v>
      </c>
      <c r="U6" s="37" t="s">
        <v>50</v>
      </c>
      <c r="V6" s="37" t="s">
        <v>50</v>
      </c>
      <c r="W6" s="37" t="s">
        <v>50</v>
      </c>
    </row>
    <row r="7" spans="1:23" x14ac:dyDescent="0.3">
      <c r="A7" s="37" t="s">
        <v>55</v>
      </c>
      <c r="B7" s="37" t="s">
        <v>56</v>
      </c>
      <c r="C7" s="37" t="s">
        <v>57</v>
      </c>
      <c r="D7" s="26">
        <v>45972.556168981479</v>
      </c>
      <c r="E7" s="26">
        <v>45972.556509340277</v>
      </c>
      <c r="F7" s="37">
        <f>COUNTIFS(L7:W7, "&lt;&gt;A", L7:W7, "&lt;&gt;D", L7:W7, "&gt;=0", L7:W7, "&lt;70")+COUNTIF(L7:W7, "SN")+COUNTIF(L7:W7, "RV")+COUNTIF(L7:W7, "BR")+COUNTIF(L7:W7, "*/*")</f>
        <v>0</v>
      </c>
      <c r="G7" s="37">
        <f>COUNTIF(L7:W7, "A")+COUNTIF(L7:W7, "&gt;69")</f>
        <v>6</v>
      </c>
      <c r="H7" s="37">
        <f>COUNTIF(L7:W7, "D")+COUNTIF(L7:W7, "&lt;70")</f>
        <v>0</v>
      </c>
      <c r="I7" s="37">
        <f>COUNTIF(L7:W7, "SC")</f>
        <v>6</v>
      </c>
      <c r="J7" s="37">
        <f>COUNTA(L7:W7)</f>
        <v>12</v>
      </c>
      <c r="K7" s="38">
        <f>(COUNTIF(L7:W7, "A")+COUNTIF(L7:W7, "&gt;69"))/COUNTA(L7:W7)</f>
        <v>0.5</v>
      </c>
      <c r="L7" s="37" t="s">
        <v>49</v>
      </c>
      <c r="M7" s="37" t="s">
        <v>49</v>
      </c>
      <c r="N7" s="37" t="s">
        <v>49</v>
      </c>
      <c r="O7" s="37" t="s">
        <v>49</v>
      </c>
      <c r="P7" s="37" t="s">
        <v>50</v>
      </c>
      <c r="Q7" s="37" t="s">
        <v>50</v>
      </c>
      <c r="R7" s="37" t="s">
        <v>49</v>
      </c>
      <c r="S7" s="37" t="s">
        <v>49</v>
      </c>
      <c r="T7" s="37" t="s">
        <v>50</v>
      </c>
      <c r="U7" s="37" t="s">
        <v>50</v>
      </c>
      <c r="V7" s="37" t="s">
        <v>50</v>
      </c>
      <c r="W7" s="37" t="s">
        <v>50</v>
      </c>
    </row>
    <row r="8" spans="1:23" x14ac:dyDescent="0.3">
      <c r="A8" s="37" t="s">
        <v>58</v>
      </c>
      <c r="B8" s="37" t="s">
        <v>59</v>
      </c>
      <c r="C8" s="37" t="s">
        <v>60</v>
      </c>
      <c r="D8" s="26">
        <v>45972.671840277777</v>
      </c>
      <c r="E8" s="26">
        <v>45972.671856562505</v>
      </c>
      <c r="F8" s="37">
        <f>COUNTIFS(L8:W8, "&lt;&gt;A", L8:W8, "&lt;&gt;D", L8:W8, "&gt;=0", L8:W8, "&lt;70")+COUNTIF(L8:W8, "SN")+COUNTIF(L8:W8, "RV")+COUNTIF(L8:W8, "BR")+COUNTIF(L8:W8, "*/*")</f>
        <v>0</v>
      </c>
      <c r="G8" s="37">
        <f>COUNTIF(L8:W8, "A")+COUNTIF(L8:W8, "&gt;69")</f>
        <v>3</v>
      </c>
      <c r="H8" s="37">
        <f>COUNTIF(L8:W8, "D")+COUNTIF(L8:W8, "&lt;70")</f>
        <v>0</v>
      </c>
      <c r="I8" s="37">
        <f>COUNTIF(L8:W8, "SC")</f>
        <v>9</v>
      </c>
      <c r="J8" s="37">
        <f>COUNTA(L8:W8)</f>
        <v>12</v>
      </c>
      <c r="K8" s="38">
        <f>(COUNTIF(L8:W8, "A")+COUNTIF(L8:W8, "&gt;69"))/COUNTA(L8:W8)</f>
        <v>0.25</v>
      </c>
      <c r="L8" s="37" t="s">
        <v>49</v>
      </c>
      <c r="M8" s="37" t="s">
        <v>49</v>
      </c>
      <c r="N8" s="37" t="s">
        <v>49</v>
      </c>
      <c r="O8" s="37" t="s">
        <v>50</v>
      </c>
      <c r="P8" s="37" t="s">
        <v>50</v>
      </c>
      <c r="Q8" s="37" t="s">
        <v>50</v>
      </c>
      <c r="R8" s="37" t="s">
        <v>50</v>
      </c>
      <c r="S8" s="37" t="s">
        <v>50</v>
      </c>
      <c r="T8" s="37" t="s">
        <v>50</v>
      </c>
      <c r="U8" s="37" t="s">
        <v>50</v>
      </c>
      <c r="V8" s="37" t="s">
        <v>50</v>
      </c>
      <c r="W8" s="37" t="s">
        <v>50</v>
      </c>
    </row>
    <row r="9" spans="1:23" x14ac:dyDescent="0.3">
      <c r="A9" s="37" t="s">
        <v>61</v>
      </c>
      <c r="B9" s="37" t="s">
        <v>62</v>
      </c>
      <c r="C9" s="37" t="s">
        <v>63</v>
      </c>
      <c r="D9" s="26">
        <v>45971.868831018517</v>
      </c>
      <c r="E9" s="26">
        <v>45971.869009340277</v>
      </c>
      <c r="F9" s="37">
        <f>COUNTIFS(L9:W9, "&lt;&gt;A", L9:W9, "&lt;&gt;D", L9:W9, "&gt;=0", L9:W9, "&lt;70")+COUNTIF(L9:W9, "SN")+COUNTIF(L9:W9, "RV")+COUNTIF(L9:W9, "BR")+COUNTIF(L9:W9, "*/*")</f>
        <v>0</v>
      </c>
      <c r="G9" s="37">
        <f>COUNTIF(L9:W9, "A")+COUNTIF(L9:W9, "&gt;69")</f>
        <v>4</v>
      </c>
      <c r="H9" s="37">
        <f>COUNTIF(L9:W9, "D")+COUNTIF(L9:W9, "&lt;70")</f>
        <v>2</v>
      </c>
      <c r="I9" s="37">
        <f>COUNTIF(L9:W9, "SC")</f>
        <v>6</v>
      </c>
      <c r="J9" s="37">
        <f>COUNTA(L9:W9)</f>
        <v>12</v>
      </c>
      <c r="K9" s="38">
        <f>(COUNTIF(L9:W9, "A")+COUNTIF(L9:W9, "&gt;69"))/COUNTA(L9:W9)</f>
        <v>0.33333333333333331</v>
      </c>
      <c r="L9" s="37" t="s">
        <v>49</v>
      </c>
      <c r="M9" s="37" t="s">
        <v>51</v>
      </c>
      <c r="N9" s="37" t="s">
        <v>49</v>
      </c>
      <c r="O9" s="37" t="s">
        <v>49</v>
      </c>
      <c r="P9" s="37" t="s">
        <v>50</v>
      </c>
      <c r="Q9" s="37" t="s">
        <v>50</v>
      </c>
      <c r="R9" s="37" t="s">
        <v>51</v>
      </c>
      <c r="S9" s="37" t="s">
        <v>49</v>
      </c>
      <c r="T9" s="37" t="s">
        <v>50</v>
      </c>
      <c r="U9" s="37" t="s">
        <v>50</v>
      </c>
      <c r="V9" s="37" t="s">
        <v>50</v>
      </c>
      <c r="W9" s="37" t="s">
        <v>50</v>
      </c>
    </row>
    <row r="10" spans="1:23" x14ac:dyDescent="0.3">
      <c r="A10" s="37" t="s">
        <v>64</v>
      </c>
      <c r="B10" s="37" t="s">
        <v>65</v>
      </c>
      <c r="C10" s="37" t="s">
        <v>66</v>
      </c>
      <c r="D10" s="26">
        <v>45971.748182870375</v>
      </c>
      <c r="E10" s="26">
        <v>45971.748870451389</v>
      </c>
      <c r="F10" s="37">
        <f>COUNTIFS(L10:W10, "&lt;&gt;A", L10:W10, "&lt;&gt;D", L10:W10, "&gt;=0", L10:W10, "&lt;70")+COUNTIF(L10:W10, "SN")+COUNTIF(L10:W10, "RV")+COUNTIF(L10:W10, "BR")+COUNTIF(L10:W10, "*/*")</f>
        <v>0</v>
      </c>
      <c r="G10" s="37">
        <f>COUNTIF(L10:W10, "A")+COUNTIF(L10:W10, "&gt;69")</f>
        <v>4</v>
      </c>
      <c r="H10" s="37">
        <f>COUNTIF(L10:W10, "D")+COUNTIF(L10:W10, "&lt;70")</f>
        <v>0</v>
      </c>
      <c r="I10" s="37">
        <f>COUNTIF(L10:W10, "SC")</f>
        <v>8</v>
      </c>
      <c r="J10" s="37">
        <f>COUNTA(L10:W10)</f>
        <v>12</v>
      </c>
      <c r="K10" s="38">
        <f>(COUNTIF(L10:W10, "A")+COUNTIF(L10:W10, "&gt;69"))/COUNTA(L10:W10)</f>
        <v>0.33333333333333331</v>
      </c>
      <c r="L10" s="37" t="s">
        <v>49</v>
      </c>
      <c r="M10" s="37" t="s">
        <v>49</v>
      </c>
      <c r="N10" s="37" t="s">
        <v>50</v>
      </c>
      <c r="O10" s="37" t="s">
        <v>49</v>
      </c>
      <c r="P10" s="37" t="s">
        <v>50</v>
      </c>
      <c r="Q10" s="37" t="s">
        <v>50</v>
      </c>
      <c r="R10" s="37" t="s">
        <v>50</v>
      </c>
      <c r="S10" s="37" t="s">
        <v>49</v>
      </c>
      <c r="T10" s="37" t="s">
        <v>50</v>
      </c>
      <c r="U10" s="37" t="s">
        <v>50</v>
      </c>
      <c r="V10" s="37" t="s">
        <v>50</v>
      </c>
      <c r="W10" s="37" t="s">
        <v>50</v>
      </c>
    </row>
    <row r="11" spans="1:23" x14ac:dyDescent="0.3">
      <c r="A11" s="37" t="s">
        <v>67</v>
      </c>
      <c r="B11" s="37" t="s">
        <v>68</v>
      </c>
      <c r="C11" s="37" t="s">
        <v>69</v>
      </c>
      <c r="D11" s="26">
        <v>45970.766273148147</v>
      </c>
      <c r="E11" s="26">
        <v>45970.799564895831</v>
      </c>
      <c r="F11" s="37">
        <f>COUNTIFS(L11:W11, "&lt;&gt;A", L11:W11, "&lt;&gt;D", L11:W11, "&gt;=0", L11:W11, "&lt;70")+COUNTIF(L11:W11, "SN")+COUNTIF(L11:W11, "RV")+COUNTIF(L11:W11, "BR")+COUNTIF(L11:W11, "*/*")</f>
        <v>0</v>
      </c>
      <c r="G11" s="37">
        <f>COUNTIF(L11:W11, "A")+COUNTIF(L11:W11, "&gt;69")</f>
        <v>3</v>
      </c>
      <c r="H11" s="37">
        <f>COUNTIF(L11:W11, "D")+COUNTIF(L11:W11, "&lt;70")</f>
        <v>0</v>
      </c>
      <c r="I11" s="37">
        <f>COUNTIF(L11:W11, "SC")</f>
        <v>9</v>
      </c>
      <c r="J11" s="37">
        <f>COUNTA(L11:W11)</f>
        <v>12</v>
      </c>
      <c r="K11" s="38">
        <f>(COUNTIF(L11:W11, "A")+COUNTIF(L11:W11, "&gt;69"))/COUNTA(L11:W11)</f>
        <v>0.25</v>
      </c>
      <c r="L11" s="37" t="s">
        <v>49</v>
      </c>
      <c r="M11" s="37" t="s">
        <v>50</v>
      </c>
      <c r="N11" s="37" t="s">
        <v>50</v>
      </c>
      <c r="O11" s="37" t="s">
        <v>49</v>
      </c>
      <c r="P11" s="37" t="s">
        <v>50</v>
      </c>
      <c r="Q11" s="37" t="s">
        <v>50</v>
      </c>
      <c r="R11" s="37" t="s">
        <v>50</v>
      </c>
      <c r="S11" s="37" t="s">
        <v>49</v>
      </c>
      <c r="T11" s="37" t="s">
        <v>50</v>
      </c>
      <c r="U11" s="37" t="s">
        <v>50</v>
      </c>
      <c r="V11" s="37" t="s">
        <v>50</v>
      </c>
      <c r="W11" s="37" t="s">
        <v>50</v>
      </c>
    </row>
    <row r="12" spans="1:23" x14ac:dyDescent="0.3">
      <c r="A12" s="37" t="s">
        <v>70</v>
      </c>
      <c r="B12" s="37" t="s">
        <v>71</v>
      </c>
      <c r="C12" s="37" t="s">
        <v>72</v>
      </c>
      <c r="D12" s="26">
        <v>45967.803217592591</v>
      </c>
      <c r="E12" s="26">
        <v>45967.841231562503</v>
      </c>
      <c r="F12" s="37">
        <f>COUNTIFS(L12:W12, "&lt;&gt;A", L12:W12, "&lt;&gt;D", L12:W12, "&gt;=0", L12:W12, "&lt;70")+COUNTIF(L12:W12, "SN")+COUNTIF(L12:W12, "RV")+COUNTIF(L12:W12, "BR")+COUNTIF(L12:W12, "*/*")</f>
        <v>0</v>
      </c>
      <c r="G12" s="37">
        <f>COUNTIF(L12:W12, "A")+COUNTIF(L12:W12, "&gt;69")</f>
        <v>4</v>
      </c>
      <c r="H12" s="37">
        <f>COUNTIF(L12:W12, "D")+COUNTIF(L12:W12, "&lt;70")</f>
        <v>0</v>
      </c>
      <c r="I12" s="37">
        <f>COUNTIF(L12:W12, "SC")</f>
        <v>8</v>
      </c>
      <c r="J12" s="37">
        <f>COUNTA(L12:W12)</f>
        <v>12</v>
      </c>
      <c r="K12" s="38">
        <f>(COUNTIF(L12:W12, "A")+COUNTIF(L12:W12, "&gt;69"))/COUNTA(L12:W12)</f>
        <v>0.33333333333333331</v>
      </c>
      <c r="L12" s="37" t="s">
        <v>49</v>
      </c>
      <c r="M12" s="37" t="s">
        <v>50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50</v>
      </c>
      <c r="S12" s="37" t="s">
        <v>49</v>
      </c>
      <c r="T12" s="37" t="s">
        <v>50</v>
      </c>
      <c r="U12" s="37" t="s">
        <v>50</v>
      </c>
      <c r="V12" s="37" t="s">
        <v>50</v>
      </c>
      <c r="W12" s="37" t="s">
        <v>50</v>
      </c>
    </row>
    <row r="13" spans="1:23" x14ac:dyDescent="0.3">
      <c r="A13" s="37" t="s">
        <v>73</v>
      </c>
      <c r="B13" s="37" t="s">
        <v>74</v>
      </c>
      <c r="C13" s="37" t="s">
        <v>75</v>
      </c>
      <c r="D13" s="26">
        <v>45972.634571759263</v>
      </c>
      <c r="E13" s="26">
        <v>45972.634588043977</v>
      </c>
      <c r="F13" s="37">
        <f>COUNTIFS(L13:W13, "&lt;&gt;A", L13:W13, "&lt;&gt;D", L13:W13, "&gt;=0", L13:W13, "&lt;70")+COUNTIF(L13:W13, "SN")+COUNTIF(L13:W13, "RV")+COUNTIF(L13:W13, "BR")+COUNTIF(L13:W13, "*/*")</f>
        <v>0</v>
      </c>
      <c r="G13" s="37">
        <f>COUNTIF(L13:W13, "A")+COUNTIF(L13:W13, "&gt;69")</f>
        <v>6</v>
      </c>
      <c r="H13" s="37">
        <f>COUNTIF(L13:W13, "D")+COUNTIF(L13:W13, "&lt;70")</f>
        <v>0</v>
      </c>
      <c r="I13" s="37">
        <f>COUNTIF(L13:W13, "SC")</f>
        <v>6</v>
      </c>
      <c r="J13" s="37">
        <f>COUNTA(L13:W13)</f>
        <v>12</v>
      </c>
      <c r="K13" s="38">
        <f>(COUNTIF(L13:W13, "A")+COUNTIF(L13:W13, "&gt;69"))/COUNTA(L13:W13)</f>
        <v>0.5</v>
      </c>
      <c r="L13" s="37" t="s">
        <v>49</v>
      </c>
      <c r="M13" s="37" t="s">
        <v>49</v>
      </c>
      <c r="N13" s="37" t="s">
        <v>49</v>
      </c>
      <c r="O13" s="37" t="s">
        <v>49</v>
      </c>
      <c r="P13" s="37" t="s">
        <v>50</v>
      </c>
      <c r="Q13" s="37" t="s">
        <v>50</v>
      </c>
      <c r="R13" s="37" t="s">
        <v>49</v>
      </c>
      <c r="S13" s="37" t="s">
        <v>49</v>
      </c>
      <c r="T13" s="37" t="s">
        <v>50</v>
      </c>
      <c r="U13" s="37" t="s">
        <v>50</v>
      </c>
      <c r="V13" s="37" t="s">
        <v>50</v>
      </c>
      <c r="W13" s="37" t="s">
        <v>50</v>
      </c>
    </row>
    <row r="14" spans="1:23" x14ac:dyDescent="0.3">
      <c r="A14" s="37" t="s">
        <v>76</v>
      </c>
      <c r="B14" s="37" t="s">
        <v>77</v>
      </c>
      <c r="C14" s="37" t="s">
        <v>78</v>
      </c>
      <c r="D14" s="26">
        <v>45971.990219907406</v>
      </c>
      <c r="E14" s="26">
        <v>45971.99053711805</v>
      </c>
      <c r="F14" s="37">
        <f>COUNTIFS(L14:W14, "&lt;&gt;A", L14:W14, "&lt;&gt;D", L14:W14, "&gt;=0", L14:W14, "&lt;70")+COUNTIF(L14:W14, "SN")+COUNTIF(L14:W14, "RV")+COUNTIF(L14:W14, "BR")+COUNTIF(L14:W14, "*/*")</f>
        <v>0</v>
      </c>
      <c r="G14" s="37">
        <f>COUNTIF(L14:W14, "A")+COUNTIF(L14:W14, "&gt;69")</f>
        <v>1</v>
      </c>
      <c r="H14" s="37">
        <f>COUNTIF(L14:W14, "D")+COUNTIF(L14:W14, "&lt;70")</f>
        <v>0</v>
      </c>
      <c r="I14" s="37">
        <f>COUNTIF(L14:W14, "SC")</f>
        <v>11</v>
      </c>
      <c r="J14" s="37">
        <f>COUNTA(L14:W14)</f>
        <v>12</v>
      </c>
      <c r="K14" s="38">
        <f>(COUNTIF(L14:W14, "A")+COUNTIF(L14:W14, "&gt;69"))/COUNTA(L14:W14)</f>
        <v>8.3333333333333329E-2</v>
      </c>
      <c r="L14" s="37" t="s">
        <v>49</v>
      </c>
      <c r="M14" s="37" t="s">
        <v>50</v>
      </c>
      <c r="N14" s="37" t="s">
        <v>50</v>
      </c>
      <c r="O14" s="37" t="s">
        <v>50</v>
      </c>
      <c r="P14" s="37" t="s">
        <v>50</v>
      </c>
      <c r="Q14" s="37" t="s">
        <v>50</v>
      </c>
      <c r="R14" s="37" t="s">
        <v>50</v>
      </c>
      <c r="S14" s="37" t="s">
        <v>50</v>
      </c>
      <c r="T14" s="37" t="s">
        <v>50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79</v>
      </c>
      <c r="B15" s="37" t="s">
        <v>80</v>
      </c>
      <c r="C15" s="37" t="s">
        <v>81</v>
      </c>
      <c r="D15" s="26">
        <v>45967.528217592597</v>
      </c>
      <c r="E15" s="26">
        <v>45967.549564895831</v>
      </c>
      <c r="F15" s="37">
        <f>COUNTIFS(L15:W15, "&lt;&gt;A", L15:W15, "&lt;&gt;D", L15:W15, "&gt;=0", L15:W15, "&lt;70")+COUNTIF(L15:W15, "SN")+COUNTIF(L15:W15, "RV")+COUNTIF(L15:W15, "BR")+COUNTIF(L15:W15, "*/*")</f>
        <v>0</v>
      </c>
      <c r="G15" s="37">
        <f>COUNTIF(L15:W15, "A")+COUNTIF(L15:W15, "&gt;69")</f>
        <v>2</v>
      </c>
      <c r="H15" s="37">
        <f>COUNTIF(L15:W15, "D")+COUNTIF(L15:W15, "&lt;70")</f>
        <v>0</v>
      </c>
      <c r="I15" s="37">
        <f>COUNTIF(L15:W15, "SC")</f>
        <v>10</v>
      </c>
      <c r="J15" s="37">
        <f>COUNTA(L15:W15)</f>
        <v>12</v>
      </c>
      <c r="K15" s="38">
        <f>(COUNTIF(L15:W15, "A")+COUNTIF(L15:W15, "&gt;69"))/COUNTA(L15:W15)</f>
        <v>0.16666666666666666</v>
      </c>
      <c r="L15" s="37" t="s">
        <v>49</v>
      </c>
      <c r="M15" s="37" t="s">
        <v>50</v>
      </c>
      <c r="N15" s="37" t="s">
        <v>50</v>
      </c>
      <c r="O15" s="37" t="s">
        <v>49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82</v>
      </c>
      <c r="B16" s="37" t="s">
        <v>83</v>
      </c>
      <c r="C16" s="37" t="s">
        <v>84</v>
      </c>
      <c r="D16" s="26">
        <v>45964.409375000003</v>
      </c>
      <c r="E16" s="26">
        <v>45964.424564895831</v>
      </c>
      <c r="F16" s="37">
        <f>COUNTIFS(L16:W16, "&lt;&gt;A", L16:W16, "&lt;&gt;D", L16:W16, "&gt;=0", L16:W16, "&lt;70")+COUNTIF(L16:W16, "SN")+COUNTIF(L16:W16, "RV")+COUNTIF(L16:W16, "BR")+COUNTIF(L16:W16, "*/*")</f>
        <v>0</v>
      </c>
      <c r="G16" s="37">
        <f>COUNTIF(L16:W16, "A")+COUNTIF(L16:W16, "&gt;69")</f>
        <v>4</v>
      </c>
      <c r="H16" s="37">
        <f>COUNTIF(L16:W16, "D")+COUNTIF(L16:W16, "&lt;70")</f>
        <v>0</v>
      </c>
      <c r="I16" s="37">
        <f>COUNTIF(L16:W16, "SC")</f>
        <v>8</v>
      </c>
      <c r="J16" s="37">
        <f>COUNTA(L16:W16)</f>
        <v>12</v>
      </c>
      <c r="K16" s="38">
        <f>(COUNTIF(L16:W16, "A")+COUNTIF(L16:W16, "&gt;69"))/COUNTA(L16:W16)</f>
        <v>0.33333333333333331</v>
      </c>
      <c r="L16" s="37" t="s">
        <v>49</v>
      </c>
      <c r="M16" s="37" t="s">
        <v>50</v>
      </c>
      <c r="N16" s="37" t="s">
        <v>49</v>
      </c>
      <c r="O16" s="37" t="s">
        <v>49</v>
      </c>
      <c r="P16" s="37" t="s">
        <v>50</v>
      </c>
      <c r="Q16" s="37" t="s">
        <v>50</v>
      </c>
      <c r="R16" s="37" t="s">
        <v>50</v>
      </c>
      <c r="S16" s="37" t="s">
        <v>49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85</v>
      </c>
      <c r="B17" s="37" t="s">
        <v>86</v>
      </c>
      <c r="C17" s="37" t="s">
        <v>87</v>
      </c>
      <c r="D17" s="26">
        <v>45969.935462962967</v>
      </c>
      <c r="E17" s="26">
        <v>45969.966231562503</v>
      </c>
      <c r="F17" s="37">
        <f>COUNTIFS(L17:W17, "&lt;&gt;A", L17:W17, "&lt;&gt;D", L17:W17, "&gt;=0", L17:W17, "&lt;70")+COUNTIF(L17:W17, "SN")+COUNTIF(L17:W17, "RV")+COUNTIF(L17:W17, "BR")+COUNTIF(L17:W17, "*/*")</f>
        <v>0</v>
      </c>
      <c r="G17" s="37">
        <f>COUNTIF(L17:W17, "A")+COUNTIF(L17:W17, "&gt;69")</f>
        <v>4</v>
      </c>
      <c r="H17" s="37">
        <f>COUNTIF(L17:W17, "D")+COUNTIF(L17:W17, "&lt;70")</f>
        <v>0</v>
      </c>
      <c r="I17" s="37">
        <f>COUNTIF(L17:W17, "SC")</f>
        <v>8</v>
      </c>
      <c r="J17" s="37">
        <f>COUNTA(L17:W17)</f>
        <v>12</v>
      </c>
      <c r="K17" s="38">
        <f>(COUNTIF(L17:W17, "A")+COUNTIF(L17:W17, "&gt;69"))/COUNTA(L17:W17)</f>
        <v>0.33333333333333331</v>
      </c>
      <c r="L17" s="37" t="s">
        <v>49</v>
      </c>
      <c r="M17" s="37" t="s">
        <v>49</v>
      </c>
      <c r="N17" s="37" t="s">
        <v>50</v>
      </c>
      <c r="O17" s="37" t="s">
        <v>49</v>
      </c>
      <c r="P17" s="37" t="s">
        <v>50</v>
      </c>
      <c r="Q17" s="37" t="s">
        <v>50</v>
      </c>
      <c r="R17" s="37" t="s">
        <v>50</v>
      </c>
      <c r="S17" s="37" t="s">
        <v>49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88</v>
      </c>
      <c r="B18" s="37" t="s">
        <v>89</v>
      </c>
      <c r="C18" s="37" t="s">
        <v>90</v>
      </c>
      <c r="D18" s="26">
        <v>45957.847997685181</v>
      </c>
      <c r="E18" s="26">
        <v>45957.882898229167</v>
      </c>
      <c r="F18" s="37">
        <f>COUNTIFS(L18:W18, "&lt;&gt;A", L18:W18, "&lt;&gt;D", L18:W18, "&gt;=0", L18:W18, "&lt;70")+COUNTIF(L18:W18, "SN")+COUNTIF(L18:W18, "RV")+COUNTIF(L18:W18, "BR")+COUNTIF(L18:W18, "*/*")</f>
        <v>0</v>
      </c>
      <c r="G18" s="37">
        <f>COUNTIF(L18:W18, "A")+COUNTIF(L18:W18, "&gt;69")</f>
        <v>1</v>
      </c>
      <c r="H18" s="37">
        <f>COUNTIF(L18:W18, "D")+COUNTIF(L18:W18, "&lt;70")</f>
        <v>0</v>
      </c>
      <c r="I18" s="37">
        <f>COUNTIF(L18:W18, "SC")</f>
        <v>11</v>
      </c>
      <c r="J18" s="37">
        <f>COUNTA(L18:W18)</f>
        <v>12</v>
      </c>
      <c r="K18" s="38">
        <f>(COUNTIF(L18:W18, "A")+COUNTIF(L18:W18, "&gt;69"))/COUNTA(L18:W18)</f>
        <v>8.3333333333333329E-2</v>
      </c>
      <c r="L18" s="37" t="s">
        <v>49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91</v>
      </c>
      <c r="B19" s="37" t="s">
        <v>92</v>
      </c>
      <c r="C19" s="37" t="s">
        <v>93</v>
      </c>
      <c r="D19" s="26">
        <v>45971.893148148149</v>
      </c>
      <c r="E19" s="26">
        <v>45971.893314895831</v>
      </c>
      <c r="F19" s="37">
        <f>COUNTIFS(L19:W19, "&lt;&gt;A", L19:W19, "&lt;&gt;D", L19:W19, "&gt;=0", L19:W19, "&lt;70")+COUNTIF(L19:W19, "SN")+COUNTIF(L19:W19, "RV")+COUNTIF(L19:W19, "BR")+COUNTIF(L19:W19, "*/*")</f>
        <v>0</v>
      </c>
      <c r="G19" s="37">
        <f>COUNTIF(L19:W19, "A")+COUNTIF(L19:W19, "&gt;69")</f>
        <v>4</v>
      </c>
      <c r="H19" s="37">
        <f>COUNTIF(L19:W19, "D")+COUNTIF(L19:W19, "&lt;70")</f>
        <v>0</v>
      </c>
      <c r="I19" s="37">
        <f>COUNTIF(L19:W19, "SC")</f>
        <v>8</v>
      </c>
      <c r="J19" s="37">
        <f>COUNTA(L19:W19)</f>
        <v>12</v>
      </c>
      <c r="K19" s="38">
        <f>(COUNTIF(L19:W19, "A")+COUNTIF(L19:W19, "&gt;69"))/COUNTA(L19:W19)</f>
        <v>0.33333333333333331</v>
      </c>
      <c r="L19" s="37" t="s">
        <v>49</v>
      </c>
      <c r="M19" s="37" t="s">
        <v>50</v>
      </c>
      <c r="N19" s="37" t="s">
        <v>49</v>
      </c>
      <c r="O19" s="37" t="s">
        <v>49</v>
      </c>
      <c r="P19" s="37" t="s">
        <v>50</v>
      </c>
      <c r="Q19" s="37" t="s">
        <v>50</v>
      </c>
      <c r="R19" s="37" t="s">
        <v>50</v>
      </c>
      <c r="S19" s="37" t="s">
        <v>49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94</v>
      </c>
      <c r="B20" s="37" t="s">
        <v>95</v>
      </c>
      <c r="C20" s="37" t="s">
        <v>96</v>
      </c>
      <c r="D20" s="26">
        <v>45938.69939814815</v>
      </c>
      <c r="E20" s="26">
        <v>45938.716231562503</v>
      </c>
      <c r="F20" s="37">
        <f>COUNTIFS(L20:W20, "&lt;&gt;A", L20:W20, "&lt;&gt;D", L20:W20, "&gt;=0", L20:W20, "&lt;70")+COUNTIF(L20:W20, "SN")+COUNTIF(L20:W20, "RV")+COUNTIF(L20:W20, "BR")+COUNTIF(L20:W20, "*/*")</f>
        <v>0</v>
      </c>
      <c r="G20" s="37">
        <f>COUNTIF(L20:W20, "A")+COUNTIF(L20:W20, "&gt;69")</f>
        <v>0</v>
      </c>
      <c r="H20" s="37">
        <f>COUNTIF(L20:W20, "D")+COUNTIF(L20:W20, "&lt;70")</f>
        <v>0</v>
      </c>
      <c r="I20" s="37">
        <f>COUNTIF(L20:W20, "SC")</f>
        <v>12</v>
      </c>
      <c r="J20" s="37">
        <f>COUNTA(L20:W20)</f>
        <v>12</v>
      </c>
      <c r="K20" s="38">
        <f>(COUNTIF(L20:W20, "A")+COUNTIF(L20:W20, "&gt;69"))/COUNTA(L20:W20)</f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97</v>
      </c>
      <c r="B21" s="37" t="s">
        <v>98</v>
      </c>
      <c r="C21" s="37" t="s">
        <v>99</v>
      </c>
      <c r="D21" s="26">
        <v>45964.498680555553</v>
      </c>
      <c r="E21" s="26">
        <v>45964.507898229167</v>
      </c>
      <c r="F21" s="37">
        <f>COUNTIFS(L21:W21, "&lt;&gt;A", L21:W21, "&lt;&gt;D", L21:W21, "&gt;=0", L21:W21, "&lt;70")+COUNTIF(L21:W21, "SN")+COUNTIF(L21:W21, "RV")+COUNTIF(L21:W21, "BR")+COUNTIF(L21:W21, "*/*")</f>
        <v>0</v>
      </c>
      <c r="G21" s="37">
        <f>COUNTIF(L21:W21, "A")+COUNTIF(L21:W21, "&gt;69")</f>
        <v>0</v>
      </c>
      <c r="H21" s="37">
        <f>COUNTIF(L21:W21, "D")+COUNTIF(L21:W21, "&lt;70")</f>
        <v>2</v>
      </c>
      <c r="I21" s="37">
        <f>COUNTIF(L21:W21, "SC")</f>
        <v>10</v>
      </c>
      <c r="J21" s="37">
        <f>COUNTA(L21:W21)</f>
        <v>12</v>
      </c>
      <c r="K21" s="38">
        <f>(COUNTIF(L21:W21, "A")+COUNTIF(L21:W21, "&gt;69"))/COUNTA(L21:W21)</f>
        <v>0</v>
      </c>
      <c r="L21" s="37" t="s">
        <v>50</v>
      </c>
      <c r="M21" s="37" t="s">
        <v>51</v>
      </c>
      <c r="N21" s="37" t="s">
        <v>51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100</v>
      </c>
      <c r="B22" s="37" t="s">
        <v>101</v>
      </c>
      <c r="C22" s="37" t="s">
        <v>102</v>
      </c>
      <c r="D22" s="26">
        <v>45971.755023148144</v>
      </c>
      <c r="E22" s="26">
        <v>45971.755120451387</v>
      </c>
      <c r="F22" s="37">
        <f>COUNTIFS(L22:W22, "&lt;&gt;A", L22:W22, "&lt;&gt;D", L22:W22, "&gt;=0", L22:W22, "&lt;70")+COUNTIF(L22:W22, "SN")+COUNTIF(L22:W22, "RV")+COUNTIF(L22:W22, "BR")+COUNTIF(L22:W22, "*/*")</f>
        <v>0</v>
      </c>
      <c r="G22" s="37">
        <f>COUNTIF(L22:W22, "A")+COUNTIF(L22:W22, "&gt;69")</f>
        <v>0</v>
      </c>
      <c r="H22" s="37">
        <f>COUNTIF(L22:W22, "D")+COUNTIF(L22:W22, "&lt;70")</f>
        <v>0</v>
      </c>
      <c r="I22" s="37">
        <f>COUNTIF(L22:W22, "SC")</f>
        <v>12</v>
      </c>
      <c r="J22" s="37">
        <f>COUNTA(L22:W22)</f>
        <v>12</v>
      </c>
      <c r="K22" s="38">
        <f>(COUNTIF(L22:W22, "A")+COUNTIF(L22:W22, "&gt;69"))/COUNTA(L22:W22)</f>
        <v>0</v>
      </c>
      <c r="L22" s="37" t="s">
        <v>50</v>
      </c>
      <c r="M22" s="37" t="s">
        <v>50</v>
      </c>
      <c r="N22" s="37" t="s">
        <v>50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103</v>
      </c>
      <c r="B23" s="37" t="s">
        <v>104</v>
      </c>
      <c r="C23" s="37" t="s">
        <v>105</v>
      </c>
      <c r="D23" s="26">
        <v>45960.73364583333</v>
      </c>
      <c r="E23" s="26">
        <v>45960.757898229167</v>
      </c>
      <c r="F23" s="37">
        <f>COUNTIFS(L23:W23, "&lt;&gt;A", L23:W23, "&lt;&gt;D", L23:W23, "&gt;=0", L23:W23, "&lt;70")+COUNTIF(L23:W23, "SN")+COUNTIF(L23:W23, "RV")+COUNTIF(L23:W23, "BR")+COUNTIF(L23:W23, "*/*")</f>
        <v>0</v>
      </c>
      <c r="G23" s="37">
        <f>COUNTIF(L23:W23, "A")+COUNTIF(L23:W23, "&gt;69")</f>
        <v>0</v>
      </c>
      <c r="H23" s="37">
        <f>COUNTIF(L23:W23, "D")+COUNTIF(L23:W23, "&lt;70")</f>
        <v>0</v>
      </c>
      <c r="I23" s="37">
        <f>COUNTIF(L23:W23, "SC")</f>
        <v>12</v>
      </c>
      <c r="J23" s="37">
        <f>COUNTA(L23:W23)</f>
        <v>12</v>
      </c>
      <c r="K23" s="38">
        <f>(COUNTIF(L23:W23, "A")+COUNTIF(L23:W23, "&gt;69"))/COUNTA(L23:W23)</f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106</v>
      </c>
      <c r="B24" s="37" t="s">
        <v>107</v>
      </c>
      <c r="C24" s="37" t="s">
        <v>108</v>
      </c>
      <c r="D24" s="26">
        <v>45968.828587962962</v>
      </c>
      <c r="E24" s="26">
        <v>45968.841231562503</v>
      </c>
      <c r="F24" s="37">
        <f>COUNTIFS(L24:W24, "&lt;&gt;A", L24:W24, "&lt;&gt;D", L24:W24, "&gt;=0", L24:W24, "&lt;70")+COUNTIF(L24:W24, "SN")+COUNTIF(L24:W24, "RV")+COUNTIF(L24:W24, "BR")+COUNTIF(L24:W24, "*/*")</f>
        <v>0</v>
      </c>
      <c r="G24" s="37">
        <f>COUNTIF(L24:W24, "A")+COUNTIF(L24:W24, "&gt;69")</f>
        <v>0</v>
      </c>
      <c r="H24" s="37">
        <f>COUNTIF(L24:W24, "D")+COUNTIF(L24:W24, "&lt;70")</f>
        <v>0</v>
      </c>
      <c r="I24" s="37">
        <f>COUNTIF(L24:W24, "SC")</f>
        <v>12</v>
      </c>
      <c r="J24" s="37">
        <f>COUNTA(L24:W24)</f>
        <v>12</v>
      </c>
      <c r="K24" s="38">
        <f>(COUNTIF(L24:W24, "A")+COUNTIF(L24:W24, "&gt;69"))/COUNTA(L24:W24)</f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109</v>
      </c>
      <c r="B25" s="37" t="s">
        <v>110</v>
      </c>
      <c r="C25" s="37" t="s">
        <v>111</v>
      </c>
      <c r="D25" s="26">
        <v>45925.579004629632</v>
      </c>
      <c r="E25" s="26">
        <v>45925.591231562503</v>
      </c>
      <c r="F25" s="37">
        <f>COUNTIFS(L25:W25, "&lt;&gt;A", L25:W25, "&lt;&gt;D", L25:W25, "&gt;=0", L25:W25, "&lt;70")+COUNTIF(L25:W25, "SN")+COUNTIF(L25:W25, "RV")+COUNTIF(L25:W25, "BR")+COUNTIF(L25:W25, "*/*")</f>
        <v>0</v>
      </c>
      <c r="G25" s="37">
        <f>COUNTIF(L25:W25, "A")+COUNTIF(L25:W25, "&gt;69")</f>
        <v>0</v>
      </c>
      <c r="H25" s="37">
        <f>COUNTIF(L25:W25, "D")+COUNTIF(L25:W25, "&lt;70")</f>
        <v>0</v>
      </c>
      <c r="I25" s="37">
        <f>COUNTIF(L25:W25, "SC")</f>
        <v>12</v>
      </c>
      <c r="J25" s="37">
        <f>COUNTA(L25:W25)</f>
        <v>12</v>
      </c>
      <c r="K25" s="38">
        <f>(COUNTIF(L25:W25, "A")+COUNTIF(L25:W25, "&gt;69"))/COUNTA(L25:W25)</f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112</v>
      </c>
      <c r="B26" s="37" t="s">
        <v>113</v>
      </c>
      <c r="C26" s="37" t="s">
        <v>114</v>
      </c>
      <c r="D26" s="26">
        <v>45969.707199074073</v>
      </c>
      <c r="E26" s="26">
        <v>45969.716231562503</v>
      </c>
      <c r="F26" s="37">
        <f>COUNTIFS(L26:W26, "&lt;&gt;A", L26:W26, "&lt;&gt;D", L26:W26, "&gt;=0", L26:W26, "&lt;70")+COUNTIF(L26:W26, "SN")+COUNTIF(L26:W26, "RV")+COUNTIF(L26:W26, "BR")+COUNTIF(L26:W26, "*/*")</f>
        <v>0</v>
      </c>
      <c r="G26" s="37">
        <f>COUNTIF(L26:W26, "A")+COUNTIF(L26:W26, "&gt;69")</f>
        <v>2</v>
      </c>
      <c r="H26" s="37">
        <f>COUNTIF(L26:W26, "D")+COUNTIF(L26:W26, "&lt;70")</f>
        <v>0</v>
      </c>
      <c r="I26" s="37">
        <f>COUNTIF(L26:W26, "SC")</f>
        <v>10</v>
      </c>
      <c r="J26" s="37">
        <f>COUNTA(L26:W26)</f>
        <v>12</v>
      </c>
      <c r="K26" s="38">
        <f>(COUNTIF(L26:W26, "A")+COUNTIF(L26:W26, "&gt;69"))/COUNTA(L26:W26)</f>
        <v>0.16666666666666666</v>
      </c>
      <c r="L26" s="37" t="s">
        <v>49</v>
      </c>
      <c r="M26" s="37" t="s">
        <v>50</v>
      </c>
      <c r="N26" s="37" t="s">
        <v>50</v>
      </c>
      <c r="O26" s="37" t="s">
        <v>49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115</v>
      </c>
      <c r="B27" s="37" t="s">
        <v>116</v>
      </c>
      <c r="C27" s="37" t="s">
        <v>117</v>
      </c>
      <c r="D27" s="26">
        <v>45971.879178240742</v>
      </c>
      <c r="E27" s="26">
        <v>45971.879426006941</v>
      </c>
      <c r="F27" s="37">
        <f>COUNTIFS(L27:W27, "&lt;&gt;A", L27:W27, "&lt;&gt;D", L27:W27, "&gt;=0", L27:W27, "&lt;70")+COUNTIF(L27:W27, "SN")+COUNTIF(L27:W27, "RV")+COUNTIF(L27:W27, "BR")+COUNTIF(L27:W27, "*/*")</f>
        <v>0</v>
      </c>
      <c r="G27" s="37">
        <f>COUNTIF(L27:W27, "A")+COUNTIF(L27:W27, "&gt;69")</f>
        <v>0</v>
      </c>
      <c r="H27" s="37">
        <f>COUNTIF(L27:W27, "D")+COUNTIF(L27:W27, "&lt;70")</f>
        <v>0</v>
      </c>
      <c r="I27" s="37">
        <f>COUNTIF(L27:W27, "SC")</f>
        <v>12</v>
      </c>
      <c r="J27" s="37">
        <f>COUNTA(L27:W27)</f>
        <v>12</v>
      </c>
      <c r="K27" s="38">
        <f>(COUNTIF(L27:W27, "A")+COUNTIF(L27:W27, "&gt;69"))/COUNTA(L27:W27)</f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118</v>
      </c>
      <c r="B28" s="37" t="s">
        <v>119</v>
      </c>
      <c r="C28" s="37" t="s">
        <v>120</v>
      </c>
      <c r="D28" s="26">
        <v>45944.976620370369</v>
      </c>
      <c r="E28" s="26">
        <v>45945.007898229167</v>
      </c>
      <c r="F28" s="37">
        <f>COUNTIFS(L28:W28, "&lt;&gt;A", L28:W28, "&lt;&gt;D", L28:W28, "&gt;=0", L28:W28, "&lt;70")+COUNTIF(L28:W28, "SN")+COUNTIF(L28:W28, "RV")+COUNTIF(L28:W28, "BR")+COUNTIF(L28:W28, "*/*")</f>
        <v>0</v>
      </c>
      <c r="G28" s="37">
        <f>COUNTIF(L28:W28, "A")+COUNTIF(L28:W28, "&gt;69")</f>
        <v>0</v>
      </c>
      <c r="H28" s="37">
        <f>COUNTIF(L28:W28, "D")+COUNTIF(L28:W28, "&lt;70")</f>
        <v>0</v>
      </c>
      <c r="I28" s="37">
        <f>COUNTIF(L28:W28, "SC")</f>
        <v>12</v>
      </c>
      <c r="J28" s="37">
        <f>COUNTA(L28:W28)</f>
        <v>12</v>
      </c>
      <c r="K28" s="38">
        <f>(COUNTIF(L28:W28, "A")+COUNTIF(L28:W28, "&gt;69"))/COUNTA(L28:W28)</f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121</v>
      </c>
      <c r="B29" s="37" t="s">
        <v>122</v>
      </c>
      <c r="C29" s="37" t="s">
        <v>123</v>
      </c>
      <c r="D29" s="26">
        <v>45952.841238425928</v>
      </c>
      <c r="E29" s="26">
        <v>45952.882898229167</v>
      </c>
      <c r="F29" s="37">
        <f>COUNTIFS(L29:W29, "&lt;&gt;A", L29:W29, "&lt;&gt;D", L29:W29, "&gt;=0", L29:W29, "&lt;70")+COUNTIF(L29:W29, "SN")+COUNTIF(L29:W29, "RV")+COUNTIF(L29:W29, "BR")+COUNTIF(L29:W29, "*/*")</f>
        <v>0</v>
      </c>
      <c r="G29" s="37">
        <f>COUNTIF(L29:W29, "A")+COUNTIF(L29:W29, "&gt;69")</f>
        <v>0</v>
      </c>
      <c r="H29" s="37">
        <f>COUNTIF(L29:W29, "D")+COUNTIF(L29:W29, "&lt;70")</f>
        <v>0</v>
      </c>
      <c r="I29" s="37">
        <f>COUNTIF(L29:W29, "SC")</f>
        <v>12</v>
      </c>
      <c r="J29" s="37">
        <f>COUNTA(L29:W29)</f>
        <v>12</v>
      </c>
      <c r="K29" s="38">
        <f>(COUNTIF(L29:W29, "A")+COUNTIF(L29:W29, "&gt;69"))/COUNTA(L29:W29)</f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124</v>
      </c>
      <c r="B30" s="37" t="s">
        <v>125</v>
      </c>
      <c r="C30" s="37" t="s">
        <v>126</v>
      </c>
      <c r="D30" s="26">
        <v>45950.475011574075</v>
      </c>
      <c r="E30" s="26">
        <v>45950.507898229167</v>
      </c>
      <c r="F30" s="37">
        <f>COUNTIFS(L30:W30, "&lt;&gt;A", L30:W30, "&lt;&gt;D", L30:W30, "&gt;=0", L30:W30, "&lt;70")+COUNTIF(L30:W30, "SN")+COUNTIF(L30:W30, "RV")+COUNTIF(L30:W30, "BR")+COUNTIF(L30:W30, "*/*")</f>
        <v>0</v>
      </c>
      <c r="G30" s="37">
        <f>COUNTIF(L30:W30, "A")+COUNTIF(L30:W30, "&gt;69")</f>
        <v>0</v>
      </c>
      <c r="H30" s="37">
        <f>COUNTIF(L30:W30, "D")+COUNTIF(L30:W30, "&lt;70")</f>
        <v>0</v>
      </c>
      <c r="I30" s="37">
        <f>COUNTIF(L30:W30, "SC")</f>
        <v>12</v>
      </c>
      <c r="J30" s="37">
        <f>COUNTA(L30:W30)</f>
        <v>12</v>
      </c>
      <c r="K30" s="38">
        <f>(COUNTIF(L30:W30, "A")+COUNTIF(L30:W30, "&gt;69"))/COUNTA(L30:W30)</f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127</v>
      </c>
      <c r="B31" s="37" t="s">
        <v>128</v>
      </c>
      <c r="C31" s="37" t="s">
        <v>129</v>
      </c>
      <c r="D31" s="26">
        <v>45941.75981481481</v>
      </c>
      <c r="E31" s="26">
        <v>45941.799564895831</v>
      </c>
      <c r="F31" s="37">
        <f>COUNTIFS(L31:W31, "&lt;&gt;A", L31:W31, "&lt;&gt;D", L31:W31, "&gt;=0", L31:W31, "&lt;70")+COUNTIF(L31:W31, "SN")+COUNTIF(L31:W31, "RV")+COUNTIF(L31:W31, "BR")+COUNTIF(L31:W31, "*/*")</f>
        <v>0</v>
      </c>
      <c r="G31" s="37">
        <f>COUNTIF(L31:W31, "A")+COUNTIF(L31:W31, "&gt;69")</f>
        <v>0</v>
      </c>
      <c r="H31" s="37">
        <f>COUNTIF(L31:W31, "D")+COUNTIF(L31:W31, "&lt;70")</f>
        <v>0</v>
      </c>
      <c r="I31" s="37">
        <f>COUNTIF(L31:W31, "SC")</f>
        <v>12</v>
      </c>
      <c r="J31" s="37">
        <f>COUNTA(L31:W31)</f>
        <v>12</v>
      </c>
      <c r="K31" s="38">
        <f>(COUNTIF(L31:W31, "A")+COUNTIF(L31:W31, "&gt;69"))/COUNTA(L31:W31)</f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130</v>
      </c>
      <c r="B32" s="37" t="s">
        <v>131</v>
      </c>
      <c r="C32" s="37" t="s">
        <v>132</v>
      </c>
      <c r="D32" s="26">
        <v>45933.012164351851</v>
      </c>
      <c r="E32" s="26">
        <v>45933.049564895831</v>
      </c>
      <c r="F32" s="37">
        <f>COUNTIFS(L32:W32, "&lt;&gt;A", L32:W32, "&lt;&gt;D", L32:W32, "&gt;=0", L32:W32, "&lt;70")+COUNTIF(L32:W32, "SN")+COUNTIF(L32:W32, "RV")+COUNTIF(L32:W32, "BR")+COUNTIF(L32:W32, "*/*")</f>
        <v>0</v>
      </c>
      <c r="G32" s="37">
        <f>COUNTIF(L32:W32, "A")+COUNTIF(L32:W32, "&gt;69")</f>
        <v>0</v>
      </c>
      <c r="H32" s="37">
        <f>COUNTIF(L32:W32, "D")+COUNTIF(L32:W32, "&lt;70")</f>
        <v>0</v>
      </c>
      <c r="I32" s="37">
        <f>COUNTIF(L32:W32, "SC")</f>
        <v>12</v>
      </c>
      <c r="J32" s="37">
        <f>COUNTA(L32:W32)</f>
        <v>12</v>
      </c>
      <c r="K32" s="38">
        <f>(COUNTIF(L32:W32, "A")+COUNTIF(L32:W32, "&gt;69"))/COUNTA(L32:W32)</f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133</v>
      </c>
      <c r="B33" s="37" t="s">
        <v>134</v>
      </c>
      <c r="C33" s="37" t="s">
        <v>135</v>
      </c>
      <c r="D33" s="26">
        <v>45897.358263888891</v>
      </c>
      <c r="E33" s="26">
        <v>45897.382898229167</v>
      </c>
      <c r="F33" s="37">
        <f>COUNTIFS(L33:W33, "&lt;&gt;A", L33:W33, "&lt;&gt;D", L33:W33, "&gt;=0", L33:W33, "&lt;70")+COUNTIF(L33:W33, "SN")+COUNTIF(L33:W33, "RV")+COUNTIF(L33:W33, "BR")+COUNTIF(L33:W33, "*/*")</f>
        <v>0</v>
      </c>
      <c r="G33" s="37">
        <f>COUNTIF(L33:W33, "A")+COUNTIF(L33:W33, "&gt;69")</f>
        <v>0</v>
      </c>
      <c r="H33" s="37">
        <f>COUNTIF(L33:W33, "D")+COUNTIF(L33:W33, "&lt;70")</f>
        <v>0</v>
      </c>
      <c r="I33" s="37">
        <f>COUNTIF(L33:W33, "SC")</f>
        <v>12</v>
      </c>
      <c r="J33" s="37">
        <f>COUNTA(L33:W33)</f>
        <v>12</v>
      </c>
      <c r="K33" s="38">
        <f>(COUNTIF(L33:W33, "A")+COUNTIF(L33:W33, "&gt;69"))/COUNTA(L33:W33)</f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136</v>
      </c>
      <c r="B34" s="37" t="s">
        <v>137</v>
      </c>
      <c r="C34" s="37" t="s">
        <v>138</v>
      </c>
      <c r="D34" s="26">
        <v>45920.24998842593</v>
      </c>
      <c r="E34" s="26">
        <v>45920.257898229167</v>
      </c>
      <c r="F34" s="37">
        <f>COUNTIFS(L34:W34, "&lt;&gt;A", L34:W34, "&lt;&gt;D", L34:W34, "&gt;=0", L34:W34, "&lt;70")+COUNTIF(L34:W34, "SN")+COUNTIF(L34:W34, "RV")+COUNTIF(L34:W34, "BR")+COUNTIF(L34:W34, "*/*")</f>
        <v>0</v>
      </c>
      <c r="G34" s="37">
        <f>COUNTIF(L34:W34, "A")+COUNTIF(L34:W34, "&gt;69")</f>
        <v>0</v>
      </c>
      <c r="H34" s="37">
        <f>COUNTIF(L34:W34, "D")+COUNTIF(L34:W34, "&lt;70")</f>
        <v>0</v>
      </c>
      <c r="I34" s="37">
        <f>COUNTIF(L34:W34, "SC")</f>
        <v>12</v>
      </c>
      <c r="J34" s="37">
        <f>COUNTA(L34:W34)</f>
        <v>12</v>
      </c>
      <c r="K34" s="38">
        <f>(COUNTIF(L34:W34, "A")+COUNTIF(L34:W34, "&gt;69"))/COUNTA(L34:W34)</f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139</v>
      </c>
      <c r="B35" s="37" t="s">
        <v>140</v>
      </c>
      <c r="C35" s="37" t="s">
        <v>141</v>
      </c>
      <c r="D35" s="26">
        <v>45927.465405092589</v>
      </c>
      <c r="E35" s="26">
        <v>45927.466231562503</v>
      </c>
      <c r="F35" s="37">
        <f>COUNTIFS(L35:W35, "&lt;&gt;A", L35:W35, "&lt;&gt;D", L35:W35, "&gt;=0", L35:W35, "&lt;70")+COUNTIF(L35:W35, "SN")+COUNTIF(L35:W35, "RV")+COUNTIF(L35:W35, "BR")+COUNTIF(L35:W35, "*/*")</f>
        <v>0</v>
      </c>
      <c r="G35" s="37">
        <f>COUNTIF(L35:W35, "A")+COUNTIF(L35:W35, "&gt;69")</f>
        <v>0</v>
      </c>
      <c r="H35" s="37">
        <f>COUNTIF(L35:W35, "D")+COUNTIF(L35:W35, "&lt;70")</f>
        <v>0</v>
      </c>
      <c r="I35" s="37">
        <f>COUNTIF(L35:W35, "SC")</f>
        <v>12</v>
      </c>
      <c r="J35" s="37">
        <f>COUNTA(L35:W35)</f>
        <v>12</v>
      </c>
      <c r="K35" s="38">
        <f>(COUNTIF(L35:W35, "A")+COUNTIF(L35:W35, "&gt;69"))/COUNTA(L35:W35)</f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142</v>
      </c>
      <c r="B36" s="37" t="s">
        <v>143</v>
      </c>
      <c r="C36" s="37" t="s">
        <v>144</v>
      </c>
      <c r="D36" s="26">
        <v>45879.994317129633</v>
      </c>
      <c r="E36" s="26">
        <v>45880.007898229167</v>
      </c>
      <c r="F36" s="37">
        <f>COUNTIFS(L36:W36, "&lt;&gt;A", L36:W36, "&lt;&gt;D", L36:W36, "&gt;=0", L36:W36, "&lt;70")+COUNTIF(L36:W36, "SN")+COUNTIF(L36:W36, "RV")+COUNTIF(L36:W36, "BR")+COUNTIF(L36:W36, "*/*")</f>
        <v>0</v>
      </c>
      <c r="G36" s="37">
        <f>COUNTIF(L36:W36, "A")+COUNTIF(L36:W36, "&gt;69")</f>
        <v>0</v>
      </c>
      <c r="H36" s="37">
        <f>COUNTIF(L36:W36, "D")+COUNTIF(L36:W36, "&lt;70")</f>
        <v>0</v>
      </c>
      <c r="I36" s="37">
        <f>COUNTIF(L36:W36, "SC")</f>
        <v>12</v>
      </c>
      <c r="J36" s="37">
        <f>COUNTA(L36:W36)</f>
        <v>12</v>
      </c>
      <c r="K36" s="38">
        <f>(COUNTIF(L36:W36, "A")+COUNTIF(L36:W36, "&gt;69"))/COUNTA(L36:W36)</f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145</v>
      </c>
      <c r="B37" s="37" t="s">
        <v>146</v>
      </c>
      <c r="C37" s="37" t="s">
        <v>147</v>
      </c>
      <c r="D37" s="26">
        <v>45894.692719907413</v>
      </c>
      <c r="E37" s="26">
        <v>45894.716231562503</v>
      </c>
      <c r="F37" s="37">
        <f>COUNTIFS(L37:W37, "&lt;&gt;A", L37:W37, "&lt;&gt;D", L37:W37, "&gt;=0", L37:W37, "&lt;70")+COUNTIF(L37:W37, "SN")+COUNTIF(L37:W37, "RV")+COUNTIF(L37:W37, "BR")+COUNTIF(L37:W37, "*/*")</f>
        <v>0</v>
      </c>
      <c r="G37" s="37">
        <f>COUNTIF(L37:W37, "A")+COUNTIF(L37:W37, "&gt;69")</f>
        <v>0</v>
      </c>
      <c r="H37" s="37">
        <f>COUNTIF(L37:W37, "D")+COUNTIF(L37:W37, "&lt;70")</f>
        <v>0</v>
      </c>
      <c r="I37" s="37">
        <f>COUNTIF(L37:W37, "SC")</f>
        <v>12</v>
      </c>
      <c r="J37" s="37">
        <f>COUNTA(L37:W37)</f>
        <v>12</v>
      </c>
      <c r="K37" s="38">
        <f>(COUNTIF(L37:W37, "A")+COUNTIF(L37:W37, "&gt;69"))/COUNTA(L37:W37)</f>
        <v>0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50</v>
      </c>
      <c r="V37" s="37" t="s">
        <v>50</v>
      </c>
      <c r="W37" s="37" t="s">
        <v>50</v>
      </c>
    </row>
    <row r="38" spans="1:23" x14ac:dyDescent="0.3">
      <c r="A38" s="37" t="s">
        <v>148</v>
      </c>
      <c r="B38" s="37" t="s">
        <v>149</v>
      </c>
      <c r="C38" s="37" t="s">
        <v>150</v>
      </c>
      <c r="D38" s="26">
        <v>45970.733414351853</v>
      </c>
      <c r="E38" s="26">
        <v>45970.757898229167</v>
      </c>
      <c r="F38" s="37">
        <f>COUNTIFS(L38:W38, "&lt;&gt;A", L38:W38, "&lt;&gt;D", L38:W38, "&gt;=0", L38:W38, "&lt;70")+COUNTIF(L38:W38, "SN")+COUNTIF(L38:W38, "RV")+COUNTIF(L38:W38, "BR")+COUNTIF(L38:W38, "*/*")</f>
        <v>0</v>
      </c>
      <c r="G38" s="37">
        <f>COUNTIF(L38:W38, "A")+COUNTIF(L38:W38, "&gt;69")</f>
        <v>0</v>
      </c>
      <c r="H38" s="37">
        <f>COUNTIF(L38:W38, "D")+COUNTIF(L38:W38, "&lt;70")</f>
        <v>0</v>
      </c>
      <c r="I38" s="37">
        <f>COUNTIF(L38:W38, "SC")</f>
        <v>12</v>
      </c>
      <c r="J38" s="37">
        <f>COUNTA(L38:W38)</f>
        <v>12</v>
      </c>
      <c r="K38" s="38">
        <f>(COUNTIF(L38:W38, "A")+COUNTIF(L38:W38, "&gt;69"))/COUNTA(L38:W38)</f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151</v>
      </c>
      <c r="B39" s="37" t="s">
        <v>152</v>
      </c>
      <c r="C39" s="37" t="s">
        <v>153</v>
      </c>
      <c r="D39" s="26">
        <v>45966.386215277773</v>
      </c>
      <c r="E39" s="26">
        <v>45966.424564895831</v>
      </c>
      <c r="F39" s="37">
        <f>COUNTIFS(L39:W39, "&lt;&gt;A", L39:W39, "&lt;&gt;D", L39:W39, "&gt;=0", L39:W39, "&lt;70")+COUNTIF(L39:W39, "SN")+COUNTIF(L39:W39, "RV")+COUNTIF(L39:W39, "BR")+COUNTIF(L39:W39, "*/*")</f>
        <v>0</v>
      </c>
      <c r="G39" s="37">
        <f>COUNTIF(L39:W39, "A")+COUNTIF(L39:W39, "&gt;69")</f>
        <v>0</v>
      </c>
      <c r="H39" s="37">
        <f>COUNTIF(L39:W39, "D")+COUNTIF(L39:W39, "&lt;70")</f>
        <v>0</v>
      </c>
      <c r="I39" s="37">
        <f>COUNTIF(L39:W39, "SC")</f>
        <v>12</v>
      </c>
      <c r="J39" s="37">
        <f>COUNTA(L39:W39)</f>
        <v>12</v>
      </c>
      <c r="K39" s="38">
        <f>(COUNTIF(L39:W39, "A")+COUNTIF(L39:W39, "&gt;69"))/COUNTA(L39:W39)</f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154</v>
      </c>
      <c r="B40" s="37" t="s">
        <v>155</v>
      </c>
      <c r="C40" s="37" t="s">
        <v>156</v>
      </c>
      <c r="D40" s="26">
        <v>45888.930671296301</v>
      </c>
      <c r="E40" s="26">
        <v>45888.966231562503</v>
      </c>
      <c r="F40" s="37">
        <f>COUNTIFS(L40:W40, "&lt;&gt;A", L40:W40, "&lt;&gt;D", L40:W40, "&gt;=0", L40:W40, "&lt;70")+COUNTIF(L40:W40, "SN")+COUNTIF(L40:W40, "RV")+COUNTIF(L40:W40, "BR")+COUNTIF(L40:W40, "*/*")</f>
        <v>0</v>
      </c>
      <c r="G40" s="37">
        <f>COUNTIF(L40:W40, "A")+COUNTIF(L40:W40, "&gt;69")</f>
        <v>0</v>
      </c>
      <c r="H40" s="37">
        <f>COUNTIF(L40:W40, "D")+COUNTIF(L40:W40, "&lt;70")</f>
        <v>0</v>
      </c>
      <c r="I40" s="37">
        <f>COUNTIF(L40:W40, "SC")</f>
        <v>12</v>
      </c>
      <c r="J40" s="37">
        <f>COUNTA(L40:W40)</f>
        <v>12</v>
      </c>
      <c r="K40" s="38">
        <f>(COUNTIF(L40:W40, "A")+COUNTIF(L40:W40, "&gt;69"))/COUNTA(L40:W40)</f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157</v>
      </c>
      <c r="B41" s="37" t="s">
        <v>158</v>
      </c>
      <c r="C41" s="37" t="s">
        <v>159</v>
      </c>
      <c r="D41" s="26">
        <v>45876.623124999998</v>
      </c>
      <c r="E41" s="26">
        <v>45876.632898229167</v>
      </c>
      <c r="F41" s="37">
        <f>COUNTIFS(L41:W41, "&lt;&gt;A", L41:W41, "&lt;&gt;D", L41:W41, "&gt;=0", L41:W41, "&lt;70")+COUNTIF(L41:W41, "SN")+COUNTIF(L41:W41, "RV")+COUNTIF(L41:W41, "BR")+COUNTIF(L41:W41, "*/*")</f>
        <v>0</v>
      </c>
      <c r="G41" s="37">
        <f>COUNTIF(L41:W41, "A")+COUNTIF(L41:W41, "&gt;69")</f>
        <v>0</v>
      </c>
      <c r="H41" s="37">
        <f>COUNTIF(L41:W41, "D")+COUNTIF(L41:W41, "&lt;70")</f>
        <v>0</v>
      </c>
      <c r="I41" s="37">
        <f>COUNTIF(L41:W41, "SC")</f>
        <v>12</v>
      </c>
      <c r="J41" s="37">
        <f>COUNTA(L41:W41)</f>
        <v>12</v>
      </c>
      <c r="K41" s="38">
        <f>(COUNTIF(L41:W41, "A")+COUNTIF(L41:W41, "&gt;69"))/COUNTA(L41:W41)</f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160</v>
      </c>
      <c r="B42" s="37" t="s">
        <v>161</v>
      </c>
      <c r="C42" s="37" t="s">
        <v>162</v>
      </c>
      <c r="D42" s="26">
        <v>45863.329548611116</v>
      </c>
      <c r="E42" s="26">
        <v>45854.466231562503</v>
      </c>
      <c r="F42" s="37">
        <f>COUNTIFS(L42:W42, "&lt;&gt;A", L42:W42, "&lt;&gt;D", L42:W42, "&gt;=0", L42:W42, "&lt;70")+COUNTIF(L42:W42, "SN")+COUNTIF(L42:W42, "RV")+COUNTIF(L42:W42, "BR")+COUNTIF(L42:W42, "*/*")</f>
        <v>0</v>
      </c>
      <c r="G42" s="37">
        <f>COUNTIF(L42:W42, "A")+COUNTIF(L42:W42, "&gt;69")</f>
        <v>0</v>
      </c>
      <c r="H42" s="37">
        <f>COUNTIF(L42:W42, "D")+COUNTIF(L42:W42, "&lt;70")</f>
        <v>0</v>
      </c>
      <c r="I42" s="37">
        <f>COUNTIF(L42:W42, "SC")</f>
        <v>12</v>
      </c>
      <c r="J42" s="37">
        <f>COUNTA(L42:W42)</f>
        <v>12</v>
      </c>
      <c r="K42" s="38">
        <f>(COUNTIF(L42:W42, "A")+COUNTIF(L42:W42, "&gt;69"))/COUNTA(L42:W42)</f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163</v>
      </c>
      <c r="B43" s="37" t="s">
        <v>164</v>
      </c>
      <c r="C43" s="37" t="s">
        <v>165</v>
      </c>
      <c r="D43" s="26">
        <v>45904.399537037039</v>
      </c>
      <c r="E43" s="26">
        <v>45888.841231562503</v>
      </c>
      <c r="F43" s="37">
        <f>COUNTIFS(L43:W43, "&lt;&gt;A", L43:W43, "&lt;&gt;D", L43:W43, "&gt;=0", L43:W43, "&lt;70")+COUNTIF(L43:W43, "SN")+COUNTIF(L43:W43, "RV")+COUNTIF(L43:W43, "BR")+COUNTIF(L43:W43, "*/*")</f>
        <v>0</v>
      </c>
      <c r="G43" s="37">
        <f>COUNTIF(L43:W43, "A")+COUNTIF(L43:W43, "&gt;69")</f>
        <v>0</v>
      </c>
      <c r="H43" s="37">
        <f>COUNTIF(L43:W43, "D")+COUNTIF(L43:W43, "&lt;70")</f>
        <v>0</v>
      </c>
      <c r="I43" s="37">
        <f>COUNTIF(L43:W43, "SC")</f>
        <v>12</v>
      </c>
      <c r="J43" s="37">
        <f>COUNTA(L43:W43)</f>
        <v>12</v>
      </c>
      <c r="K43" s="38">
        <f>(COUNTIF(L43:W43, "A")+COUNTIF(L43:W43, "&gt;69"))/COUNTA(L43:W43)</f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166</v>
      </c>
      <c r="B44" s="37" t="s">
        <v>167</v>
      </c>
      <c r="C44" s="37" t="s">
        <v>168</v>
      </c>
      <c r="D44" s="26">
        <v>45885.766446759255</v>
      </c>
      <c r="E44" s="26">
        <v>45885.799564895831</v>
      </c>
      <c r="F44" s="37">
        <f>COUNTIFS(L44:W44, "&lt;&gt;A", L44:W44, "&lt;&gt;D", L44:W44, "&gt;=0", L44:W44, "&lt;70")+COUNTIF(L44:W44, "SN")+COUNTIF(L44:W44, "RV")+COUNTIF(L44:W44, "BR")+COUNTIF(L44:W44, "*/*")</f>
        <v>0</v>
      </c>
      <c r="G44" s="37">
        <f>COUNTIF(L44:W44, "A")+COUNTIF(L44:W44, "&gt;69")</f>
        <v>0</v>
      </c>
      <c r="H44" s="37">
        <f>COUNTIF(L44:W44, "D")+COUNTIF(L44:W44, "&lt;70")</f>
        <v>0</v>
      </c>
      <c r="I44" s="37">
        <f>COUNTIF(L44:W44, "SC")</f>
        <v>12</v>
      </c>
      <c r="J44" s="37">
        <f>COUNTA(L44:W44)</f>
        <v>12</v>
      </c>
      <c r="K44" s="38">
        <f>(COUNTIF(L44:W44, "A")+COUNTIF(L44:W44, "&gt;69"))/COUNTA(L44:W44)</f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169</v>
      </c>
      <c r="B45" s="37" t="s">
        <v>170</v>
      </c>
      <c r="C45" s="37" t="s">
        <v>171</v>
      </c>
      <c r="D45" s="26">
        <v>45866.539189814815</v>
      </c>
      <c r="E45" s="26">
        <v>45851.591231562503</v>
      </c>
      <c r="F45" s="37">
        <f>COUNTIFS(L45:W45, "&lt;&gt;A", L45:W45, "&lt;&gt;D", L45:W45, "&gt;=0", L45:W45, "&lt;70")+COUNTIF(L45:W45, "SN")+COUNTIF(L45:W45, "RV")+COUNTIF(L45:W45, "BR")+COUNTIF(L45:W45, "*/*")</f>
        <v>0</v>
      </c>
      <c r="G45" s="37">
        <f>COUNTIF(L45:W45, "A")+COUNTIF(L45:W45, "&gt;69")</f>
        <v>0</v>
      </c>
      <c r="H45" s="37">
        <f>COUNTIF(L45:W45, "D")+COUNTIF(L45:W45, "&lt;70")</f>
        <v>0</v>
      </c>
      <c r="I45" s="37">
        <f>COUNTIF(L45:W45, "SC")</f>
        <v>12</v>
      </c>
      <c r="J45" s="37">
        <f>COUNTA(L45:W45)</f>
        <v>12</v>
      </c>
      <c r="K45" s="38">
        <f>(COUNTIF(L45:W45, "A")+COUNTIF(L45:W45, "&gt;69"))/COUNTA(L45:W45)</f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172</v>
      </c>
      <c r="B46" s="37" t="s">
        <v>173</v>
      </c>
      <c r="C46" s="37" t="s">
        <v>174</v>
      </c>
      <c r="D46" s="26">
        <v>45866.508240740739</v>
      </c>
      <c r="E46" s="26">
        <v>45866.549564895831</v>
      </c>
      <c r="F46" s="37">
        <f>COUNTIFS(L46:W46, "&lt;&gt;A", L46:W46, "&lt;&gt;D", L46:W46, "&gt;=0", L46:W46, "&lt;70")+COUNTIF(L46:W46, "SN")+COUNTIF(L46:W46, "RV")+COUNTIF(L46:W46, "BR")+COUNTIF(L46:W46, "*/*")</f>
        <v>0</v>
      </c>
      <c r="G46" s="37">
        <f>COUNTIF(L46:W46, "A")+COUNTIF(L46:W46, "&gt;69")</f>
        <v>0</v>
      </c>
      <c r="H46" s="37">
        <f>COUNTIF(L46:W46, "D")+COUNTIF(L46:W46, "&lt;70")</f>
        <v>0</v>
      </c>
      <c r="I46" s="37">
        <f>COUNTIF(L46:W46, "SC")</f>
        <v>12</v>
      </c>
      <c r="J46" s="37">
        <f>COUNTA(L46:W46)</f>
        <v>12</v>
      </c>
      <c r="K46" s="38">
        <f>(COUNTIF(L46:W46, "A")+COUNTIF(L46:W46, "&gt;69"))/COUNTA(L46:W46)</f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175</v>
      </c>
      <c r="B47" s="37" t="s">
        <v>176</v>
      </c>
      <c r="C47" s="37" t="s">
        <v>177</v>
      </c>
      <c r="D47" s="26">
        <v>45865.964525462958</v>
      </c>
      <c r="E47" s="26">
        <v>45865.966231562503</v>
      </c>
      <c r="F47" s="37">
        <f>COUNTIFS(L47:W47, "&lt;&gt;A", L47:W47, "&lt;&gt;D", L47:W47, "&gt;=0", L47:W47, "&lt;70")+COUNTIF(L47:W47, "SN")+COUNTIF(L47:W47, "RV")+COUNTIF(L47:W47, "BR")+COUNTIF(L47:W47, "*/*")</f>
        <v>0</v>
      </c>
      <c r="G47" s="37">
        <f>COUNTIF(L47:W47, "A")+COUNTIF(L47:W47, "&gt;69")</f>
        <v>0</v>
      </c>
      <c r="H47" s="37">
        <f>COUNTIF(L47:W47, "D")+COUNTIF(L47:W47, "&lt;70")</f>
        <v>0</v>
      </c>
      <c r="I47" s="37">
        <f>COUNTIF(L47:W47, "SC")</f>
        <v>12</v>
      </c>
      <c r="J47" s="37">
        <f>COUNTA(L47:W47)</f>
        <v>12</v>
      </c>
      <c r="K47" s="38">
        <f>(COUNTIF(L47:W47, "A")+COUNTIF(L47:W47, "&gt;69"))/COUNTA(L47:W47)</f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178</v>
      </c>
      <c r="B48" s="37" t="s">
        <v>179</v>
      </c>
      <c r="C48" s="37" t="s">
        <v>180</v>
      </c>
      <c r="D48" s="26">
        <v>45866.834537037037</v>
      </c>
      <c r="E48" s="26">
        <v>45866.841231562503</v>
      </c>
      <c r="F48" s="37">
        <f>COUNTIFS(L48:W48, "&lt;&gt;A", L48:W48, "&lt;&gt;D", L48:W48, "&gt;=0", L48:W48, "&lt;70")+COUNTIF(L48:W48, "SN")+COUNTIF(L48:W48, "RV")+COUNTIF(L48:W48, "BR")+COUNTIF(L48:W48, "*/*")</f>
        <v>0</v>
      </c>
      <c r="G48" s="37">
        <f>COUNTIF(L48:W48, "A")+COUNTIF(L48:W48, "&gt;69")</f>
        <v>0</v>
      </c>
      <c r="H48" s="37">
        <f>COUNTIF(L48:W48, "D")+COUNTIF(L48:W48, "&lt;70")</f>
        <v>0</v>
      </c>
      <c r="I48" s="37">
        <f>COUNTIF(L48:W48, "SC")</f>
        <v>12</v>
      </c>
      <c r="J48" s="37">
        <f>COUNTA(L48:W48)</f>
        <v>12</v>
      </c>
      <c r="K48" s="38">
        <f>(COUNTIF(L48:W48, "A")+COUNTIF(L48:W48, "&gt;69"))/COUNTA(L48:W48)</f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181</v>
      </c>
      <c r="B49" s="37" t="s">
        <v>182</v>
      </c>
      <c r="C49" s="37" t="s">
        <v>183</v>
      </c>
      <c r="D49" s="26">
        <v>45902.516493055555</v>
      </c>
      <c r="E49" s="26">
        <v>45902.549564895831</v>
      </c>
      <c r="F49" s="37">
        <f>COUNTIFS(L49:W49, "&lt;&gt;A", L49:W49, "&lt;&gt;D", L49:W49, "&gt;=0", L49:W49, "&lt;70")+COUNTIF(L49:W49, "SN")+COUNTIF(L49:W49, "RV")+COUNTIF(L49:W49, "BR")+COUNTIF(L49:W49, "*/*")</f>
        <v>0</v>
      </c>
      <c r="G49" s="37">
        <f>COUNTIF(L49:W49, "A")+COUNTIF(L49:W49, "&gt;69")</f>
        <v>0</v>
      </c>
      <c r="H49" s="37">
        <f>COUNTIF(L49:W49, "D")+COUNTIF(L49:W49, "&lt;70")</f>
        <v>0</v>
      </c>
      <c r="I49" s="37">
        <f>COUNTIF(L49:W49, "SC")</f>
        <v>12</v>
      </c>
      <c r="J49" s="37">
        <f>COUNTA(L49:W49)</f>
        <v>12</v>
      </c>
      <c r="K49" s="38">
        <f>(COUNTIF(L49:W49, "A")+COUNTIF(L49:W49, "&gt;69"))/COUNTA(L49:W49)</f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184</v>
      </c>
      <c r="B50" s="37" t="s">
        <v>185</v>
      </c>
      <c r="C50" s="37" t="s">
        <v>186</v>
      </c>
      <c r="D50" s="26">
        <v>45851.289375</v>
      </c>
      <c r="E50" s="26">
        <v>45851.299564895831</v>
      </c>
      <c r="F50" s="37">
        <f>COUNTIFS(L50:W50, "&lt;&gt;A", L50:W50, "&lt;&gt;D", L50:W50, "&gt;=0", L50:W50, "&lt;70")+COUNTIF(L50:W50, "SN")+COUNTIF(L50:W50, "RV")+COUNTIF(L50:W50, "BR")+COUNTIF(L50:W50, "*/*")</f>
        <v>0</v>
      </c>
      <c r="G50" s="37">
        <f>COUNTIF(L50:W50, "A")+COUNTIF(L50:W50, "&gt;69")</f>
        <v>0</v>
      </c>
      <c r="H50" s="37">
        <f>COUNTIF(L50:W50, "D")+COUNTIF(L50:W50, "&lt;70")</f>
        <v>0</v>
      </c>
      <c r="I50" s="37">
        <f>COUNTIF(L50:W50, "SC")</f>
        <v>12</v>
      </c>
      <c r="J50" s="37">
        <f>COUNTA(L50:W50)</f>
        <v>12</v>
      </c>
      <c r="K50" s="38">
        <f>(COUNTIF(L50:W50, "A")+COUNTIF(L50:W50, "&gt;69"))/COUNTA(L50:W50)</f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187</v>
      </c>
      <c r="B51" s="37" t="s">
        <v>188</v>
      </c>
      <c r="C51" s="37" t="s">
        <v>189</v>
      </c>
      <c r="D51" s="26">
        <v>45851.95689814815</v>
      </c>
      <c r="E51" s="26">
        <v>45851.966231562503</v>
      </c>
      <c r="F51" s="37">
        <f>COUNTIFS(L51:W51, "&lt;&gt;A", L51:W51, "&lt;&gt;D", L51:W51, "&gt;=0", L51:W51, "&lt;70")+COUNTIF(L51:W51, "SN")+COUNTIF(L51:W51, "RV")+COUNTIF(L51:W51, "BR")+COUNTIF(L51:W51, "*/*")</f>
        <v>0</v>
      </c>
      <c r="G51" s="37">
        <f>COUNTIF(L51:W51, "A")+COUNTIF(L51:W51, "&gt;69")</f>
        <v>0</v>
      </c>
      <c r="H51" s="37">
        <f>COUNTIF(L51:W51, "D")+COUNTIF(L51:W51, "&lt;70")</f>
        <v>0</v>
      </c>
      <c r="I51" s="37">
        <f>COUNTIF(L51:W51, "SC")</f>
        <v>12</v>
      </c>
      <c r="J51" s="37">
        <f>COUNTA(L51:W51)</f>
        <v>12</v>
      </c>
      <c r="K51" s="38">
        <f>(COUNTIF(L51:W51, "A")+COUNTIF(L51:W51, "&gt;69"))/COUNTA(L51:W51)</f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190</v>
      </c>
      <c r="B52" s="37" t="s">
        <v>191</v>
      </c>
      <c r="C52" s="37" t="s">
        <v>192</v>
      </c>
      <c r="D52" s="26">
        <v>45859.463275462964</v>
      </c>
      <c r="E52" s="26">
        <v>45859.466231562503</v>
      </c>
      <c r="F52" s="37">
        <f>COUNTIFS(L52:W52, "&lt;&gt;A", L52:W52, "&lt;&gt;D", L52:W52, "&gt;=0", L52:W52, "&lt;70")+COUNTIF(L52:W52, "SN")+COUNTIF(L52:W52, "RV")+COUNTIF(L52:W52, "BR")+COUNTIF(L52:W52, "*/*")</f>
        <v>0</v>
      </c>
      <c r="G52" s="37">
        <f>COUNTIF(L52:W52, "A")+COUNTIF(L52:W52, "&gt;69")</f>
        <v>0</v>
      </c>
      <c r="H52" s="37">
        <f>COUNTIF(L52:W52, "D")+COUNTIF(L52:W52, "&lt;70")</f>
        <v>0</v>
      </c>
      <c r="I52" s="37">
        <f>COUNTIF(L52:W52, "SC")</f>
        <v>12</v>
      </c>
      <c r="J52" s="37">
        <f>COUNTA(L52:W52)</f>
        <v>12</v>
      </c>
      <c r="K52" s="38">
        <f>(COUNTIF(L52:W52, "A")+COUNTIF(L52:W52, "&gt;69"))/COUNTA(L52:W52)</f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193</v>
      </c>
      <c r="B53" s="37" t="s">
        <v>194</v>
      </c>
      <c r="C53" s="37" t="s">
        <v>195</v>
      </c>
      <c r="D53" s="26">
        <v>45828.653402777782</v>
      </c>
      <c r="E53" s="26">
        <v>45828.674564895831</v>
      </c>
      <c r="F53" s="37">
        <f>COUNTIFS(L53:W53, "&lt;&gt;A", L53:W53, "&lt;&gt;D", L53:W53, "&gt;=0", L53:W53, "&lt;70")+COUNTIF(L53:W53, "SN")+COUNTIF(L53:W53, "RV")+COUNTIF(L53:W53, "BR")+COUNTIF(L53:W53, "*/*")</f>
        <v>0</v>
      </c>
      <c r="G53" s="37">
        <f>COUNTIF(L53:W53, "A")+COUNTIF(L53:W53, "&gt;69")</f>
        <v>0</v>
      </c>
      <c r="H53" s="37">
        <f>COUNTIF(L53:W53, "D")+COUNTIF(L53:W53, "&lt;70")</f>
        <v>0</v>
      </c>
      <c r="I53" s="37">
        <f>COUNTIF(L53:W53, "SC")</f>
        <v>12</v>
      </c>
      <c r="J53" s="37">
        <f>COUNTA(L53:W53)</f>
        <v>12</v>
      </c>
      <c r="K53" s="38">
        <f>(COUNTIF(L53:W53, "A")+COUNTIF(L53:W53, "&gt;69"))/COUNTA(L53:W53)</f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196</v>
      </c>
      <c r="B54" s="37" t="s">
        <v>197</v>
      </c>
      <c r="C54" s="37" t="s">
        <v>198</v>
      </c>
      <c r="D54" s="26">
        <v>45839.773553240739</v>
      </c>
      <c r="E54" s="26">
        <v>45818.799564895831</v>
      </c>
      <c r="F54" s="37">
        <f>COUNTIFS(L54:W54, "&lt;&gt;A", L54:W54, "&lt;&gt;D", L54:W54, "&gt;=0", L54:W54, "&lt;70")+COUNTIF(L54:W54, "SN")+COUNTIF(L54:W54, "RV")+COUNTIF(L54:W54, "BR")+COUNTIF(L54:W54, "*/*")</f>
        <v>0</v>
      </c>
      <c r="G54" s="37">
        <f>COUNTIF(L54:W54, "A")+COUNTIF(L54:W54, "&gt;69")</f>
        <v>0</v>
      </c>
      <c r="H54" s="37">
        <f>COUNTIF(L54:W54, "D")+COUNTIF(L54:W54, "&lt;70")</f>
        <v>0</v>
      </c>
      <c r="I54" s="37">
        <f>COUNTIF(L54:W54, "SC")</f>
        <v>12</v>
      </c>
      <c r="J54" s="37">
        <f>COUNTA(L54:W54)</f>
        <v>12</v>
      </c>
      <c r="K54" s="38">
        <f>(COUNTIF(L54:W54, "A")+COUNTIF(L54:W54, "&gt;69"))/COUNTA(L54:W54)</f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199</v>
      </c>
      <c r="B55" s="37" t="s">
        <v>200</v>
      </c>
      <c r="C55" s="37" t="s">
        <v>201</v>
      </c>
      <c r="D55" s="26">
        <v>45854.236226851848</v>
      </c>
      <c r="E55" s="26">
        <v>45854.257898229167</v>
      </c>
      <c r="F55" s="37">
        <f>COUNTIFS(L55:W55, "&lt;&gt;A", L55:W55, "&lt;&gt;D", L55:W55, "&gt;=0", L55:W55, "&lt;70")+COUNTIF(L55:W55, "SN")+COUNTIF(L55:W55, "RV")+COUNTIF(L55:W55, "BR")+COUNTIF(L55:W55, "*/*")</f>
        <v>0</v>
      </c>
      <c r="G55" s="37">
        <f>COUNTIF(L55:W55, "A")+COUNTIF(L55:W55, "&gt;69")</f>
        <v>0</v>
      </c>
      <c r="H55" s="37">
        <f>COUNTIF(L55:W55, "D")+COUNTIF(L55:W55, "&lt;70")</f>
        <v>0</v>
      </c>
      <c r="I55" s="37">
        <f>COUNTIF(L55:W55, "SC")</f>
        <v>12</v>
      </c>
      <c r="J55" s="37">
        <f>COUNTA(L55:W55)</f>
        <v>12</v>
      </c>
      <c r="K55" s="38">
        <f>(COUNTIF(L55:W55, "A")+COUNTIF(L55:W55, "&gt;69"))/COUNTA(L55:W55)</f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202</v>
      </c>
      <c r="B56" s="37" t="s">
        <v>203</v>
      </c>
      <c r="C56" s="37" t="s">
        <v>204</v>
      </c>
      <c r="D56" s="26" t="s">
        <v>205</v>
      </c>
      <c r="E56" s="26" t="s">
        <v>205</v>
      </c>
      <c r="F56" s="37">
        <f>COUNTIFS(L56:W56, "&lt;&gt;A", L56:W56, "&lt;&gt;D", L56:W56, "&gt;=0", L56:W56, "&lt;70")+COUNTIF(L56:W56, "SN")+COUNTIF(L56:W56, "RV")+COUNTIF(L56:W56, "BR")+COUNTIF(L56:W56, "*/*")</f>
        <v>0</v>
      </c>
      <c r="G56" s="37">
        <f>COUNTIF(L56:W56, "A")+COUNTIF(L56:W56, "&gt;69")</f>
        <v>0</v>
      </c>
      <c r="H56" s="37">
        <f>COUNTIF(L56:W56, "D")+COUNTIF(L56:W56, "&lt;70")</f>
        <v>0</v>
      </c>
      <c r="I56" s="37">
        <f>COUNTIF(L56:W56, "SC")</f>
        <v>12</v>
      </c>
      <c r="J56" s="37">
        <f>COUNTA(L56:W56)</f>
        <v>12</v>
      </c>
      <c r="K56" s="38">
        <f>(COUNTIF(L56:W56, "A")+COUNTIF(L56:W56, "&gt;69"))/COUNTA(L56:W56)</f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206</v>
      </c>
      <c r="B57" s="37" t="s">
        <v>207</v>
      </c>
      <c r="C57" s="37" t="s">
        <v>208</v>
      </c>
      <c r="D57" s="26">
        <v>45897.438217592593</v>
      </c>
      <c r="E57" s="26">
        <v>45896.466231562503</v>
      </c>
      <c r="F57" s="37">
        <f>COUNTIFS(L57:W57, "&lt;&gt;A", L57:W57, "&lt;&gt;D", L57:W57, "&gt;=0", L57:W57, "&lt;70")+COUNTIF(L57:W57, "SN")+COUNTIF(L57:W57, "RV")+COUNTIF(L57:W57, "BR")+COUNTIF(L57:W57, "*/*")</f>
        <v>0</v>
      </c>
      <c r="G57" s="37">
        <f>COUNTIF(L57:W57, "A")+COUNTIF(L57:W57, "&gt;69")</f>
        <v>0</v>
      </c>
      <c r="H57" s="37">
        <f>COUNTIF(L57:W57, "D")+COUNTIF(L57:W57, "&lt;70")</f>
        <v>0</v>
      </c>
      <c r="I57" s="37">
        <f>COUNTIF(L57:W57, "SC")</f>
        <v>12</v>
      </c>
      <c r="J57" s="37">
        <f>COUNTA(L57:W57)</f>
        <v>12</v>
      </c>
      <c r="K57" s="38">
        <f>(COUNTIF(L57:W57, "A")+COUNTIF(L57:W57, "&gt;69"))/COUNTA(L57:W57)</f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209</v>
      </c>
      <c r="B58" s="37" t="s">
        <v>210</v>
      </c>
      <c r="C58" s="37" t="s">
        <v>211</v>
      </c>
      <c r="D58" s="26">
        <v>45844.710810185185</v>
      </c>
      <c r="E58" s="26">
        <v>45844.716231562503</v>
      </c>
      <c r="F58" s="37">
        <f>COUNTIFS(L58:W58, "&lt;&gt;A", L58:W58, "&lt;&gt;D", L58:W58, "&gt;=0", L58:W58, "&lt;70")+COUNTIF(L58:W58, "SN")+COUNTIF(L58:W58, "RV")+COUNTIF(L58:W58, "BR")+COUNTIF(L58:W58, "*/*")</f>
        <v>0</v>
      </c>
      <c r="G58" s="37">
        <f>COUNTIF(L58:W58, "A")+COUNTIF(L58:W58, "&gt;69")</f>
        <v>0</v>
      </c>
      <c r="H58" s="37">
        <f>COUNTIF(L58:W58, "D")+COUNTIF(L58:W58, "&lt;70")</f>
        <v>0</v>
      </c>
      <c r="I58" s="37">
        <f>COUNTIF(L58:W58, "SC")</f>
        <v>12</v>
      </c>
      <c r="J58" s="37">
        <f>COUNTA(L58:W58)</f>
        <v>12</v>
      </c>
      <c r="K58" s="38">
        <f>(COUNTIF(L58:W58, "A")+COUNTIF(L58:W58, "&gt;69"))/COUNTA(L58:W58)</f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212</v>
      </c>
      <c r="B59" s="37" t="s">
        <v>213</v>
      </c>
      <c r="C59" s="37" t="s">
        <v>214</v>
      </c>
      <c r="D59" s="26">
        <v>45845.969282407408</v>
      </c>
      <c r="E59" s="26">
        <v>45846.007898229167</v>
      </c>
      <c r="F59" s="37">
        <f>COUNTIFS(L59:W59, "&lt;&gt;A", L59:W59, "&lt;&gt;D", L59:W59, "&gt;=0", L59:W59, "&lt;70")+COUNTIF(L59:W59, "SN")+COUNTIF(L59:W59, "RV")+COUNTIF(L59:W59, "BR")+COUNTIF(L59:W59, "*/*")</f>
        <v>0</v>
      </c>
      <c r="G59" s="37">
        <f>COUNTIF(L59:W59, "A")+COUNTIF(L59:W59, "&gt;69")</f>
        <v>0</v>
      </c>
      <c r="H59" s="37">
        <f>COUNTIF(L59:W59, "D")+COUNTIF(L59:W59, "&lt;70")</f>
        <v>0</v>
      </c>
      <c r="I59" s="37">
        <f>COUNTIF(L59:W59, "SC")</f>
        <v>12</v>
      </c>
      <c r="J59" s="37">
        <f>COUNTA(L59:W59)</f>
        <v>12</v>
      </c>
      <c r="K59" s="38">
        <f>(COUNTIF(L59:W59, "A")+COUNTIF(L59:W59, "&gt;69"))/COUNTA(L59:W59)</f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215</v>
      </c>
      <c r="B60" s="37" t="s">
        <v>216</v>
      </c>
      <c r="C60" s="37" t="s">
        <v>217</v>
      </c>
      <c r="D60" s="26">
        <v>45852.915509259255</v>
      </c>
      <c r="E60" s="26">
        <v>45852.924564895831</v>
      </c>
      <c r="F60" s="37">
        <f>COUNTIFS(L60:W60, "&lt;&gt;A", L60:W60, "&lt;&gt;D", L60:W60, "&gt;=0", L60:W60, "&lt;70")+COUNTIF(L60:W60, "SN")+COUNTIF(L60:W60, "RV")+COUNTIF(L60:W60, "BR")+COUNTIF(L60:W60, "*/*")</f>
        <v>0</v>
      </c>
      <c r="G60" s="37">
        <f>COUNTIF(L60:W60, "A")+COUNTIF(L60:W60, "&gt;69")</f>
        <v>0</v>
      </c>
      <c r="H60" s="37">
        <f>COUNTIF(L60:W60, "D")+COUNTIF(L60:W60, "&lt;70")</f>
        <v>0</v>
      </c>
      <c r="I60" s="37">
        <f>COUNTIF(L60:W60, "SC")</f>
        <v>12</v>
      </c>
      <c r="J60" s="37">
        <f>COUNTA(L60:W60)</f>
        <v>12</v>
      </c>
      <c r="K60" s="38">
        <f>(COUNTIF(L60:W60, "A")+COUNTIF(L60:W60, "&gt;69"))/COUNTA(L60:W60)</f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218</v>
      </c>
      <c r="B61" s="37" t="s">
        <v>219</v>
      </c>
      <c r="C61" s="37" t="s">
        <v>220</v>
      </c>
      <c r="D61" s="26">
        <v>45867.568622685183</v>
      </c>
      <c r="E61" s="26">
        <v>45837.549564895831</v>
      </c>
      <c r="F61" s="37">
        <f>COUNTIFS(L61:W61, "&lt;&gt;A", L61:W61, "&lt;&gt;D", L61:W61, "&gt;=0", L61:W61, "&lt;70")+COUNTIF(L61:W61, "SN")+COUNTIF(L61:W61, "RV")+COUNTIF(L61:W61, "BR")+COUNTIF(L61:W61, "*/*")</f>
        <v>0</v>
      </c>
      <c r="G61" s="37">
        <f>COUNTIF(L61:W61, "A")+COUNTIF(L61:W61, "&gt;69")</f>
        <v>0</v>
      </c>
      <c r="H61" s="37">
        <f>COUNTIF(L61:W61, "D")+COUNTIF(L61:W61, "&lt;70")</f>
        <v>0</v>
      </c>
      <c r="I61" s="37">
        <f>COUNTIF(L61:W61, "SC")</f>
        <v>12</v>
      </c>
      <c r="J61" s="37">
        <f>COUNTA(L61:W61)</f>
        <v>12</v>
      </c>
      <c r="K61" s="38">
        <f>(COUNTIF(L61:W61, "A")+COUNTIF(L61:W61, "&gt;69"))/COUNTA(L61:W61)</f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221</v>
      </c>
      <c r="B62" s="37" t="s">
        <v>222</v>
      </c>
      <c r="C62" s="37" t="s">
        <v>223</v>
      </c>
      <c r="D62" s="26" t="s">
        <v>205</v>
      </c>
      <c r="E62" s="26" t="s">
        <v>205</v>
      </c>
      <c r="F62" s="37">
        <f>COUNTIFS(L62:W62, "&lt;&gt;A", L62:W62, "&lt;&gt;D", L62:W62, "&gt;=0", L62:W62, "&lt;70")+COUNTIF(L62:W62, "SN")+COUNTIF(L62:W62, "RV")+COUNTIF(L62:W62, "BR")+COUNTIF(L62:W62, "*/*")</f>
        <v>0</v>
      </c>
      <c r="G62" s="37">
        <f>COUNTIF(L62:W62, "A")+COUNTIF(L62:W62, "&gt;69")</f>
        <v>0</v>
      </c>
      <c r="H62" s="37">
        <f>COUNTIF(L62:W62, "D")+COUNTIF(L62:W62, "&lt;70")</f>
        <v>0</v>
      </c>
      <c r="I62" s="37">
        <f>COUNTIF(L62:W62, "SC")</f>
        <v>12</v>
      </c>
      <c r="J62" s="37">
        <f>COUNTA(L62:W62)</f>
        <v>12</v>
      </c>
      <c r="K62" s="38">
        <f>(COUNTIF(L62:W62, "A")+COUNTIF(L62:W62, "&gt;69"))/COUNTA(L62:W62)</f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224</v>
      </c>
      <c r="B63" s="37" t="s">
        <v>225</v>
      </c>
      <c r="C63" s="37" t="s">
        <v>226</v>
      </c>
      <c r="D63" s="26">
        <v>45853.566354166665</v>
      </c>
      <c r="E63" s="26">
        <v>45853.591231562503</v>
      </c>
      <c r="F63" s="37">
        <f>COUNTIFS(L63:W63, "&lt;&gt;A", L63:W63, "&lt;&gt;D", L63:W63, "&gt;=0", L63:W63, "&lt;70")+COUNTIF(L63:W63, "SN")+COUNTIF(L63:W63, "RV")+COUNTIF(L63:W63, "BR")+COUNTIF(L63:W63, "*/*")</f>
        <v>0</v>
      </c>
      <c r="G63" s="37">
        <f>COUNTIF(L63:W63, "A")+COUNTIF(L63:W63, "&gt;69")</f>
        <v>0</v>
      </c>
      <c r="H63" s="37">
        <f>COUNTIF(L63:W63, "D")+COUNTIF(L63:W63, "&lt;70")</f>
        <v>0</v>
      </c>
      <c r="I63" s="37">
        <f>COUNTIF(L63:W63, "SC")</f>
        <v>12</v>
      </c>
      <c r="J63" s="37">
        <f>COUNTA(L63:W63)</f>
        <v>12</v>
      </c>
      <c r="K63" s="38">
        <f>(COUNTIF(L63:W63, "A")+COUNTIF(L63:W63, "&gt;69"))/COUNTA(L63:W63)</f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227</v>
      </c>
      <c r="B64" s="37" t="s">
        <v>228</v>
      </c>
      <c r="C64" s="37" t="s">
        <v>229</v>
      </c>
      <c r="D64" s="26">
        <v>45836.946759259255</v>
      </c>
      <c r="E64" s="26">
        <v>45836.966231562503</v>
      </c>
      <c r="F64" s="37">
        <f>COUNTIFS(L64:W64, "&lt;&gt;A", L64:W64, "&lt;&gt;D", L64:W64, "&gt;=0", L64:W64, "&lt;70")+COUNTIF(L64:W64, "SN")+COUNTIF(L64:W64, "RV")+COUNTIF(L64:W64, "BR")+COUNTIF(L64:W64, "*/*")</f>
        <v>0</v>
      </c>
      <c r="G64" s="37">
        <f>COUNTIF(L64:W64, "A")+COUNTIF(L64:W64, "&gt;69")</f>
        <v>0</v>
      </c>
      <c r="H64" s="37">
        <f>COUNTIF(L64:W64, "D")+COUNTIF(L64:W64, "&lt;70")</f>
        <v>0</v>
      </c>
      <c r="I64" s="37">
        <f>COUNTIF(L64:W64, "SC")</f>
        <v>12</v>
      </c>
      <c r="J64" s="37">
        <f>COUNTA(L64:W64)</f>
        <v>12</v>
      </c>
      <c r="K64" s="38">
        <f>(COUNTIF(L64:W64, "A")+COUNTIF(L64:W64, "&gt;69"))/COUNTA(L64:W64)</f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  <row r="65" spans="1:23" x14ac:dyDescent="0.3">
      <c r="A65" s="37" t="s">
        <v>230</v>
      </c>
      <c r="B65" s="37" t="s">
        <v>231</v>
      </c>
      <c r="C65" s="37" t="s">
        <v>232</v>
      </c>
      <c r="D65" s="26">
        <v>45964.960462962961</v>
      </c>
      <c r="E65" s="26">
        <v>45964.966231562503</v>
      </c>
      <c r="F65" s="37">
        <f>COUNTIFS(L65:W65, "&lt;&gt;A", L65:W65, "&lt;&gt;D", L65:W65, "&gt;=0", L65:W65, "&lt;70")+COUNTIF(L65:W65, "SN")+COUNTIF(L65:W65, "RV")+COUNTIF(L65:W65, "BR")+COUNTIF(L65:W65, "*/*")</f>
        <v>0</v>
      </c>
      <c r="G65" s="37">
        <f>COUNTIF(L65:W65, "A")+COUNTIF(L65:W65, "&gt;69")</f>
        <v>0</v>
      </c>
      <c r="H65" s="37">
        <f>COUNTIF(L65:W65, "D")+COUNTIF(L65:W65, "&lt;70")</f>
        <v>0</v>
      </c>
      <c r="I65" s="37">
        <f>COUNTIF(L65:W65, "SC")</f>
        <v>12</v>
      </c>
      <c r="J65" s="37">
        <f>COUNTA(L65:W65)</f>
        <v>12</v>
      </c>
      <c r="K65" s="38">
        <f>(COUNTIF(L65:W65, "A")+COUNTIF(L65:W65, "&gt;69"))/COUNTA(L65:W65)</f>
        <v>0</v>
      </c>
      <c r="L65" s="37" t="s">
        <v>50</v>
      </c>
      <c r="M65" s="37" t="s">
        <v>50</v>
      </c>
      <c r="N65" s="37" t="s">
        <v>50</v>
      </c>
      <c r="O65" s="37" t="s">
        <v>50</v>
      </c>
      <c r="P65" s="37" t="s">
        <v>50</v>
      </c>
      <c r="Q65" s="37" t="s">
        <v>50</v>
      </c>
      <c r="R65" s="37" t="s">
        <v>50</v>
      </c>
      <c r="S65" s="37" t="s">
        <v>50</v>
      </c>
      <c r="T65" s="37" t="s">
        <v>50</v>
      </c>
      <c r="U65" s="37" t="s">
        <v>50</v>
      </c>
      <c r="V65" s="37" t="s">
        <v>50</v>
      </c>
      <c r="W65" s="37" t="s">
        <v>50</v>
      </c>
    </row>
    <row r="66" spans="1:23" x14ac:dyDescent="0.3">
      <c r="A66" s="37" t="s">
        <v>233</v>
      </c>
      <c r="B66" s="37" t="s">
        <v>234</v>
      </c>
      <c r="C66" s="37" t="s">
        <v>235</v>
      </c>
      <c r="D66" s="26">
        <v>45819.914317129631</v>
      </c>
      <c r="E66" s="26">
        <v>45819.924564895831</v>
      </c>
      <c r="F66" s="37">
        <f>COUNTIFS(L66:W66, "&lt;&gt;A", L66:W66, "&lt;&gt;D", L66:W66, "&gt;=0", L66:W66, "&lt;70")+COUNTIF(L66:W66, "SN")+COUNTIF(L66:W66, "RV")+COUNTIF(L66:W66, "BR")+COUNTIF(L66:W66, "*/*")</f>
        <v>0</v>
      </c>
      <c r="G66" s="37">
        <f>COUNTIF(L66:W66, "A")+COUNTIF(L66:W66, "&gt;69")</f>
        <v>0</v>
      </c>
      <c r="H66" s="37">
        <f>COUNTIF(L66:W66, "D")+COUNTIF(L66:W66, "&lt;70")</f>
        <v>0</v>
      </c>
      <c r="I66" s="37">
        <f>COUNTIF(L66:W66, "SC")</f>
        <v>12</v>
      </c>
      <c r="J66" s="37">
        <f>COUNTA(L66:W66)</f>
        <v>12</v>
      </c>
      <c r="K66" s="38">
        <f>(COUNTIF(L66:W66, "A")+COUNTIF(L66:W66, "&gt;69"))/COUNTA(L66:W66)</f>
        <v>0</v>
      </c>
      <c r="L66" s="37" t="s">
        <v>50</v>
      </c>
      <c r="M66" s="37" t="s">
        <v>50</v>
      </c>
      <c r="N66" s="37" t="s">
        <v>50</v>
      </c>
      <c r="O66" s="37" t="s">
        <v>50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</row>
    <row r="67" spans="1:23" x14ac:dyDescent="0.3">
      <c r="A67" s="37" t="s">
        <v>236</v>
      </c>
      <c r="B67" s="37" t="s">
        <v>237</v>
      </c>
      <c r="C67" s="37" t="s">
        <v>238</v>
      </c>
      <c r="D67" s="26">
        <v>45843.692303240736</v>
      </c>
      <c r="E67" s="26">
        <v>45843.716231562503</v>
      </c>
      <c r="F67" s="37">
        <f>COUNTIFS(L67:W67, "&lt;&gt;A", L67:W67, "&lt;&gt;D", L67:W67, "&gt;=0", L67:W67, "&lt;70")+COUNTIF(L67:W67, "SN")+COUNTIF(L67:W67, "RV")+COUNTIF(L67:W67, "BR")+COUNTIF(L67:W67, "*/*")</f>
        <v>0</v>
      </c>
      <c r="G67" s="37">
        <f>COUNTIF(L67:W67, "A")+COUNTIF(L67:W67, "&gt;69")</f>
        <v>0</v>
      </c>
      <c r="H67" s="37">
        <f>COUNTIF(L67:W67, "D")+COUNTIF(L67:W67, "&lt;70")</f>
        <v>0</v>
      </c>
      <c r="I67" s="37">
        <f>COUNTIF(L67:W67, "SC")</f>
        <v>12</v>
      </c>
      <c r="J67" s="37">
        <f>COUNTA(L67:W67)</f>
        <v>12</v>
      </c>
      <c r="K67" s="38">
        <f>(COUNTIF(L67:W67, "A")+COUNTIF(L67:W67, "&gt;69"))/COUNTA(L67:W67)</f>
        <v>0</v>
      </c>
      <c r="L67" s="37" t="s">
        <v>50</v>
      </c>
      <c r="M67" s="37" t="s">
        <v>50</v>
      </c>
      <c r="N67" s="37" t="s">
        <v>50</v>
      </c>
      <c r="O67" s="37" t="s">
        <v>50</v>
      </c>
      <c r="P67" s="37" t="s">
        <v>50</v>
      </c>
      <c r="Q67" s="37" t="s">
        <v>50</v>
      </c>
      <c r="R67" s="37" t="s">
        <v>50</v>
      </c>
      <c r="S67" s="37" t="s">
        <v>50</v>
      </c>
      <c r="T67" s="37" t="s">
        <v>50</v>
      </c>
      <c r="U67" s="37" t="s">
        <v>50</v>
      </c>
      <c r="V67" s="37" t="s">
        <v>50</v>
      </c>
      <c r="W67" s="37" t="s">
        <v>50</v>
      </c>
    </row>
    <row r="68" spans="1:23" x14ac:dyDescent="0.3">
      <c r="A68" s="37" t="s">
        <v>239</v>
      </c>
      <c r="B68" s="37" t="s">
        <v>240</v>
      </c>
      <c r="C68" s="37" t="s">
        <v>241</v>
      </c>
      <c r="D68" s="26">
        <v>45887.968692129631</v>
      </c>
      <c r="E68" s="26">
        <v>45888.007898229167</v>
      </c>
      <c r="F68" s="37">
        <f>COUNTIFS(L68:W68, "&lt;&gt;A", L68:W68, "&lt;&gt;D", L68:W68, "&gt;=0", L68:W68, "&lt;70")+COUNTIF(L68:W68, "SN")+COUNTIF(L68:W68, "RV")+COUNTIF(L68:W68, "BR")+COUNTIF(L68:W68, "*/*")</f>
        <v>0</v>
      </c>
      <c r="G68" s="37">
        <f>COUNTIF(L68:W68, "A")+COUNTIF(L68:W68, "&gt;69")</f>
        <v>0</v>
      </c>
      <c r="H68" s="37">
        <f>COUNTIF(L68:W68, "D")+COUNTIF(L68:W68, "&lt;70")</f>
        <v>0</v>
      </c>
      <c r="I68" s="37">
        <f>COUNTIF(L68:W68, "SC")</f>
        <v>12</v>
      </c>
      <c r="J68" s="37">
        <f>COUNTA(L68:W68)</f>
        <v>12</v>
      </c>
      <c r="K68" s="38">
        <f>(COUNTIF(L68:W68, "A")+COUNTIF(L68:W68, "&gt;69"))/COUNTA(L68:W68)</f>
        <v>0</v>
      </c>
      <c r="L68" s="37" t="s">
        <v>50</v>
      </c>
      <c r="M68" s="37" t="s">
        <v>50</v>
      </c>
      <c r="N68" s="37" t="s">
        <v>50</v>
      </c>
      <c r="O68" s="37" t="s">
        <v>50</v>
      </c>
      <c r="P68" s="37" t="s">
        <v>50</v>
      </c>
      <c r="Q68" s="37" t="s">
        <v>50</v>
      </c>
      <c r="R68" s="37" t="s">
        <v>50</v>
      </c>
      <c r="S68" s="37" t="s">
        <v>50</v>
      </c>
      <c r="T68" s="37" t="s">
        <v>50</v>
      </c>
      <c r="U68" s="37" t="s">
        <v>50</v>
      </c>
      <c r="V68" s="37" t="s">
        <v>50</v>
      </c>
      <c r="W68" s="37" t="s">
        <v>50</v>
      </c>
    </row>
    <row r="69" spans="1:23" x14ac:dyDescent="0.3">
      <c r="A69" s="37" t="s">
        <v>242</v>
      </c>
      <c r="B69" s="37" t="s">
        <v>243</v>
      </c>
      <c r="C69" s="37" t="s">
        <v>244</v>
      </c>
      <c r="D69" s="26">
        <v>45814.99800925926</v>
      </c>
      <c r="E69" s="26">
        <v>45815.007898229167</v>
      </c>
      <c r="F69" s="37">
        <f>COUNTIFS(L69:W69, "&lt;&gt;A", L69:W69, "&lt;&gt;D", L69:W69, "&gt;=0", L69:W69, "&lt;70")+COUNTIF(L69:W69, "SN")+COUNTIF(L69:W69, "RV")+COUNTIF(L69:W69, "BR")+COUNTIF(L69:W69, "*/*")</f>
        <v>0</v>
      </c>
      <c r="G69" s="37">
        <f>COUNTIF(L69:W69, "A")+COUNTIF(L69:W69, "&gt;69")</f>
        <v>0</v>
      </c>
      <c r="H69" s="37">
        <f>COUNTIF(L69:W69, "D")+COUNTIF(L69:W69, "&lt;70")</f>
        <v>0</v>
      </c>
      <c r="I69" s="37">
        <f>COUNTIF(L69:W69, "SC")</f>
        <v>12</v>
      </c>
      <c r="J69" s="37">
        <f>COUNTA(L69:W69)</f>
        <v>12</v>
      </c>
      <c r="K69" s="38">
        <f>(COUNTIF(L69:W69, "A")+COUNTIF(L69:W69, "&gt;69"))/COUNTA(L69:W69)</f>
        <v>0</v>
      </c>
      <c r="L69" s="37" t="s">
        <v>50</v>
      </c>
      <c r="M69" s="37" t="s">
        <v>50</v>
      </c>
      <c r="N69" s="37" t="s">
        <v>50</v>
      </c>
      <c r="O69" s="37" t="s">
        <v>50</v>
      </c>
      <c r="P69" s="37" t="s">
        <v>50</v>
      </c>
      <c r="Q69" s="37" t="s">
        <v>50</v>
      </c>
      <c r="R69" s="37" t="s">
        <v>50</v>
      </c>
      <c r="S69" s="37" t="s">
        <v>50</v>
      </c>
      <c r="T69" s="37" t="s">
        <v>50</v>
      </c>
      <c r="U69" s="37" t="s">
        <v>50</v>
      </c>
      <c r="V69" s="37" t="s">
        <v>50</v>
      </c>
      <c r="W69" s="37" t="s">
        <v>50</v>
      </c>
    </row>
    <row r="70" spans="1:23" x14ac:dyDescent="0.3">
      <c r="A70" s="37" t="s">
        <v>245</v>
      </c>
      <c r="B70" s="37" t="s">
        <v>246</v>
      </c>
      <c r="C70" s="37" t="s">
        <v>247</v>
      </c>
      <c r="D70" s="26">
        <v>45823.822488425925</v>
      </c>
      <c r="E70" s="26">
        <v>45823.841231562503</v>
      </c>
      <c r="F70" s="37">
        <f>COUNTIFS(L70:W70, "&lt;&gt;A", L70:W70, "&lt;&gt;D", L70:W70, "&gt;=0", L70:W70, "&lt;70")+COUNTIF(L70:W70, "SN")+COUNTIF(L70:W70, "RV")+COUNTIF(L70:W70, "BR")+COUNTIF(L70:W70, "*/*")</f>
        <v>0</v>
      </c>
      <c r="G70" s="37">
        <f>COUNTIF(L70:W70, "A")+COUNTIF(L70:W70, "&gt;69")</f>
        <v>0</v>
      </c>
      <c r="H70" s="37">
        <f>COUNTIF(L70:W70, "D")+COUNTIF(L70:W70, "&lt;70")</f>
        <v>0</v>
      </c>
      <c r="I70" s="37">
        <f>COUNTIF(L70:W70, "SC")</f>
        <v>12</v>
      </c>
      <c r="J70" s="37">
        <f>COUNTA(L70:W70)</f>
        <v>12</v>
      </c>
      <c r="K70" s="38">
        <f>(COUNTIF(L70:W70, "A")+COUNTIF(L70:W70, "&gt;69"))/COUNTA(L70:W70)</f>
        <v>0</v>
      </c>
      <c r="L70" s="37" t="s">
        <v>50</v>
      </c>
      <c r="M70" s="37" t="s">
        <v>50</v>
      </c>
      <c r="N70" s="37" t="s">
        <v>50</v>
      </c>
      <c r="O70" s="37" t="s">
        <v>50</v>
      </c>
      <c r="P70" s="37" t="s">
        <v>50</v>
      </c>
      <c r="Q70" s="37" t="s">
        <v>50</v>
      </c>
      <c r="R70" s="37" t="s">
        <v>50</v>
      </c>
      <c r="S70" s="37" t="s">
        <v>50</v>
      </c>
      <c r="T70" s="37" t="s">
        <v>50</v>
      </c>
      <c r="U70" s="37" t="s">
        <v>50</v>
      </c>
      <c r="V70" s="37" t="s">
        <v>50</v>
      </c>
      <c r="W70" s="37" t="s">
        <v>50</v>
      </c>
    </row>
  </sheetData>
  <autoFilter ref="A4:W4" xr:uid="{00000000-0009-0000-0000-000000000000}"/>
  <mergeCells count="1">
    <mergeCell ref="A1:C1"/>
  </mergeCells>
  <conditionalFormatting sqref="D5:E71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1">
    <cfRule type="cellIs" dxfId="14" priority="14" operator="greaterThan">
      <formula>0</formula>
    </cfRule>
  </conditionalFormatting>
  <conditionalFormatting sqref="G5:G71">
    <cfRule type="colorScale" priority="15">
      <colorScale>
        <cfvo type="num" val="0"/>
        <cfvo type="num" val="51"/>
        <color rgb="FFDA3F2A"/>
        <color rgb="FF77F22C"/>
      </colorScale>
    </cfRule>
  </conditionalFormatting>
  <conditionalFormatting sqref="H5:H71">
    <cfRule type="cellIs" dxfId="13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70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8000000}"/>
    <hyperlink ref="M1" r:id="rId3" tooltip="Editar evidencia en Zajuna" xr:uid="{00000000-0004-0000-0000-000039000000}"/>
    <hyperlink ref="N1" r:id="rId4" tooltip="Editar evidencia en Zajuna" xr:uid="{00000000-0004-0000-0000-00003A000000}"/>
    <hyperlink ref="O1" r:id="rId5" tooltip="Editar evidencia en Zajuna" xr:uid="{00000000-0004-0000-0000-00003B000000}"/>
    <hyperlink ref="P1" r:id="rId6" tooltip="Editar evidencia en Zajuna" xr:uid="{00000000-0004-0000-0000-00003C000000}"/>
    <hyperlink ref="Q1" r:id="rId7" tooltip="Editar evidencia en Zajuna" xr:uid="{00000000-0004-0000-0000-00003D000000}"/>
    <hyperlink ref="R1" r:id="rId8" tooltip="Editar evidencia en Zajuna" xr:uid="{00000000-0004-0000-0000-00003E000000}"/>
    <hyperlink ref="S1" r:id="rId9" tooltip="Editar evidencia en Zajuna" xr:uid="{00000000-0004-0000-0000-00003F000000}"/>
    <hyperlink ref="T1" r:id="rId10" tooltip="Editar evidencia en Zajuna" xr:uid="{00000000-0004-0000-0000-000040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L2" r:id="rId14" tooltip="Abrir evidencia en Zajuna" xr:uid="{00000000-0004-0000-0000-000094000000}"/>
    <hyperlink ref="M2" r:id="rId15" tooltip="Abrir evidencia en Zajuna" xr:uid="{00000000-0004-0000-0000-000095000000}"/>
    <hyperlink ref="N2" r:id="rId16" tooltip="Abrir evidencia en Zajuna" xr:uid="{00000000-0004-0000-0000-000096000000}"/>
    <hyperlink ref="O2" r:id="rId17" tooltip="Abrir evidencia en Zajuna" xr:uid="{00000000-0004-0000-0000-000097000000}"/>
    <hyperlink ref="P2" r:id="rId18" tooltip="Abrir evidencia en Zajuna" xr:uid="{00000000-0004-0000-0000-000098000000}"/>
    <hyperlink ref="Q2" r:id="rId19" tooltip="Abrir evidencia en Zajuna" xr:uid="{00000000-0004-0000-0000-000099000000}"/>
    <hyperlink ref="R2" r:id="rId20" tooltip="Abrir evidencia en Zajuna" xr:uid="{00000000-0004-0000-0000-00009A000000}"/>
    <hyperlink ref="S2" r:id="rId21" tooltip="Abrir evidencia en Zajuna" xr:uid="{00000000-0004-0000-0000-00009B000000}"/>
    <hyperlink ref="T2" r:id="rId22" tooltip="Abrir evidencia en Zajuna" xr:uid="{00000000-0004-0000-0000-00009C000000}"/>
    <hyperlink ref="U2" r:id="rId23" tooltip="Abrir evidencia en Zajuna" xr:uid="{00000000-0004-0000-0000-00009D000000}"/>
    <hyperlink ref="V2" r:id="rId24" tooltip="Abrir evidencia en Zajuna" xr:uid="{00000000-0004-0000-0000-00009E000000}"/>
    <hyperlink ref="W2" r:id="rId25" tooltip="Abrir evidencia en Zajuna" xr:uid="{00000000-0004-0000-0000-00009F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2025-11-11T21:12:54Z</dcterms:created>
  <dcterms:modified xsi:type="dcterms:W3CDTF">2025-11-12T21:59:21Z</dcterms:modified>
  <cp:category/>
</cp:coreProperties>
</file>